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K:\SH\Access\EcoCastAero Aufstockung\02_Vergabeverfahren\Vergabeverfahren\Vergabeunterlagen\"/>
    </mc:Choice>
  </mc:AlternateContent>
  <xr:revisionPtr revIDLastSave="0" documentId="13_ncr:1_{FC4A00AD-6947-4FFA-831D-8EA6B37088A6}" xr6:coauthVersionLast="47" xr6:coauthVersionMax="47" xr10:uidLastSave="{00000000-0000-0000-0000-000000000000}"/>
  <bookViews>
    <workbookView xWindow="-120" yWindow="-120" windowWidth="23640" windowHeight="15720" activeTab="1" xr2:uid="{00000000-000D-0000-FFFF-FFFF00000000}"/>
  </bookViews>
  <sheets>
    <sheet name="Leistungsverzeichnis" sheetId="1" r:id="rId1"/>
    <sheet name="Beispiel (Digitalmikrosko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5" i="2" l="1"/>
  <c r="F64" i="2"/>
  <c r="F63" i="2"/>
  <c r="F62" i="2"/>
  <c r="F60" i="2"/>
  <c r="F59" i="2"/>
  <c r="F58" i="2"/>
  <c r="F57" i="2"/>
  <c r="F56" i="2"/>
  <c r="F55" i="2"/>
  <c r="F54" i="2"/>
  <c r="F53" i="2"/>
  <c r="F52" i="2"/>
  <c r="F49" i="2"/>
  <c r="F48" i="2"/>
  <c r="F47" i="2"/>
  <c r="F44" i="2"/>
  <c r="F43" i="2"/>
  <c r="F42" i="2"/>
  <c r="F41" i="2"/>
  <c r="F40" i="2"/>
  <c r="F39" i="2"/>
  <c r="F36" i="2"/>
  <c r="F35" i="2"/>
  <c r="F34" i="2"/>
  <c r="F33" i="2"/>
  <c r="F32" i="2"/>
  <c r="F31" i="2"/>
  <c r="F30" i="2"/>
  <c r="F29" i="2"/>
  <c r="F28" i="2"/>
  <c r="F27" i="2"/>
  <c r="F24" i="2"/>
  <c r="F23" i="2"/>
  <c r="F22" i="2"/>
  <c r="F21" i="2"/>
  <c r="F20" i="2"/>
  <c r="F19" i="2"/>
  <c r="F18" i="2"/>
  <c r="F17" i="2"/>
  <c r="F16" i="2"/>
  <c r="F15" i="2"/>
  <c r="F14" i="2"/>
  <c r="F13" i="2"/>
  <c r="F12" i="2"/>
  <c r="F11" i="2"/>
  <c r="F9" i="2"/>
  <c r="F8" i="2"/>
  <c r="F68" i="2" s="1"/>
  <c r="F45" i="1"/>
  <c r="F43" i="1"/>
  <c r="F42" i="1"/>
  <c r="F41" i="1"/>
  <c r="F40" i="1"/>
  <c r="F36" i="1"/>
  <c r="F8" i="1"/>
  <c r="F46" i="1" l="1"/>
</calcChain>
</file>

<file path=xl/sharedStrings.xml><?xml version="1.0" encoding="utf-8"?>
<sst xmlns="http://schemas.openxmlformats.org/spreadsheetml/2006/main" count="331" uniqueCount="196">
  <si>
    <t>Leistungsverzeichnis mit qualitativer Bewertung</t>
  </si>
  <si>
    <t>Drehmaschine</t>
  </si>
  <si>
    <t>Legende: A = Ausschlusskriterium, B = Bewertungskriterium, I = Informationskriterium</t>
  </si>
  <si>
    <t>Nr.</t>
  </si>
  <si>
    <t>Kategorie</t>
  </si>
  <si>
    <t>Kriterium</t>
  </si>
  <si>
    <t>Anforderung</t>
  </si>
  <si>
    <t>Art des Kriteriums</t>
  </si>
  <si>
    <t>Punkte (nur bei B-Kriterium)</t>
  </si>
  <si>
    <t>Vom Bieter auszufüllen:</t>
  </si>
  <si>
    <t>Ja/Nein</t>
  </si>
  <si>
    <t>ggf. zusätzliche Erläuterungen</t>
  </si>
  <si>
    <t>Allgemeine
Informationen</t>
  </si>
  <si>
    <t>Auftragsgegenstand</t>
  </si>
  <si>
    <t>Ausgeschrieben wird eine zyklengesteuerte Präzisions-Drehmaschine in nicht voll eingehauster Bauweise.</t>
  </si>
  <si>
    <t>I</t>
  </si>
  <si>
    <t>Technische Anforderungen</t>
  </si>
  <si>
    <t>Spitzenweite</t>
  </si>
  <si>
    <t>≥ 1000mm</t>
  </si>
  <si>
    <t>A</t>
  </si>
  <si>
    <t>Umaufdurchmesser über Planschieber</t>
  </si>
  <si>
    <t>≥ 200mm</t>
  </si>
  <si>
    <t>Spindelbohrung mit Hohlspindelanschlag passend zur Spindelbohrung</t>
  </si>
  <si>
    <t>≥ 65mm</t>
  </si>
  <si>
    <t>Drehzahlbereich</t>
  </si>
  <si>
    <t>B</t>
  </si>
  <si>
    <t>Schnittstellen</t>
  </si>
  <si>
    <t>USB und Netzwerkkarte</t>
  </si>
  <si>
    <t>Klemmhalter passend zu Parat Wechselhalter, mit Wendeschneidplatten (je ein VE), jeweils für Universal/Superlegierung und Aluminium Bearbeitung.</t>
  </si>
  <si>
    <t>Werkzeug (Zubehör)</t>
  </si>
  <si>
    <t>Mitlaufende Spitze</t>
  </si>
  <si>
    <t>Drucküberwacht</t>
  </si>
  <si>
    <t>Mitlaufende Spitze schlanke Ausführung</t>
  </si>
  <si>
    <t>Hebelschnellspannfutter inkl. Druckspannzangen</t>
  </si>
  <si>
    <t>Mitlaufende Lünette</t>
  </si>
  <si>
    <t>Stirnseitenmitnehmer</t>
  </si>
  <si>
    <t>Reitstock</t>
  </si>
  <si>
    <t>Maschinensteuerung</t>
  </si>
  <si>
    <t xml:space="preserve">Manuelle Steurungsebene </t>
  </si>
  <si>
    <t>Zur konventionellen Bearbeitung von Materialen jeweils mit einem Handrad für X- und Z-Achse</t>
  </si>
  <si>
    <t xml:space="preserve">Elektromagnetische Feststellbremse für Hauptspindel </t>
  </si>
  <si>
    <t>Betätigung über Drucktaster</t>
  </si>
  <si>
    <t>Bohrbock</t>
  </si>
  <si>
    <t>Abnehmbar am Planschieber, Aufnahmebohrung 60mm</t>
  </si>
  <si>
    <t>Schubladenschränke für Werkzeug</t>
  </si>
  <si>
    <t>Werkbank</t>
  </si>
  <si>
    <t>Multiplexplatte 2000 x 800 x 50 [mm] und Schubladenschränken (Gehäuse Lichtgrau RAL 7035, Schubladen Anthrazitgrau RAL 7016)</t>
  </si>
  <si>
    <t>Testkoffer Kühlschmierstoff</t>
  </si>
  <si>
    <t>Für Messung nach TGRS 611</t>
  </si>
  <si>
    <t>DXF Import von CAD Daten</t>
  </si>
  <si>
    <t>Übernahme der Werkstückkontur aus CAD Zeichnungen</t>
  </si>
  <si>
    <t>Service</t>
  </si>
  <si>
    <t>Einweisung/Schulung</t>
  </si>
  <si>
    <t>Seitens des Auftragnehmers muss eine hinreichende Einweisung (unverzüglich nach Inbetriebnahme) und Schulung (für min. 4 Personen) in die sichere Bedienung und Reinigung des Systems angeboten werden.</t>
  </si>
  <si>
    <t>Handbuch/ Bedienungsanleitung</t>
  </si>
  <si>
    <t>Allgemeine Bedienungsanleitung/ Benutzerhandbuch zur Bediensoftware digital als PDF</t>
  </si>
  <si>
    <t>Inbetriebnahme</t>
  </si>
  <si>
    <t>Vollständige Einbringung, Aufbau, Montage und Inbetriebnahme der Anlage</t>
  </si>
  <si>
    <t>Anschlussleistungen, welche für die angebotenen Aggregate benötigt werden, sind im Angebot anzugeben.</t>
  </si>
  <si>
    <t xml:space="preserve">Abnahme </t>
  </si>
  <si>
    <t>siehe Vergabeunterlagen, Ziffer 4.2</t>
  </si>
  <si>
    <t>Wartung/Instandhaltung</t>
  </si>
  <si>
    <t>Wartungsvereinbarung für die ersten drei Jahre nach Abnahme des Systems, die sämtliche erforderlichen Instandhaltungsarbeiten zur Gewährleistung des störungsfreien Betriebs abdeckt, Dies umfasst:
- Reinigung, Setup und Funktionsanalyse der Hardware und Elektronikkomponenten
- Austausch von Betriebsmitteln
- Überprüfung und Funktionstest der Sicherheitseinrichtungen
- Notwendige Hardware-, Softwareaktualisierungen und Datensicherung
- Protokoll der Annahmeprüfung und Prüfplakette
- Anfahrts- und Reisekosten
- Arbeitslohn
- Verschleißteile, die ggf. gewechselt werden müssen, können bei der Wartung gesondert in Rechnung gestellt werden</t>
  </si>
  <si>
    <t>Ersatzteile</t>
  </si>
  <si>
    <t>Ersatzteile müssen über einen Zeitraum von 10 Jahren lieferbar sein (soweit aus Sicht des Bieters nicht sichergestellt werden kann, dass die Ersatzteile über diesen Zeitraum lieferbar sind, hat der Bieter die Möglichkeit, der Vergabestelle dies bis 10 Kalendertage über das Vergabeportal mitzuteilen, vgl. die Hinweise zum Fragen- und Antwortenkatalog in Ziffer 2.7 der Vergabeunterlagen)</t>
  </si>
  <si>
    <t>Lieferung</t>
  </si>
  <si>
    <t>siehe Vergabeunterlagen, Ziffer 3.2 und 4.5</t>
  </si>
  <si>
    <t>Anschaffung</t>
  </si>
  <si>
    <t>Bewertungspreis (netto)</t>
  </si>
  <si>
    <t>228.000 €</t>
  </si>
  <si>
    <t>Ausgewiesene Umsatzsteuer</t>
  </si>
  <si>
    <t>Gesamtbewertung</t>
  </si>
  <si>
    <t>Digitalmikroskop</t>
  </si>
  <si>
    <t>Losnummer: 01</t>
  </si>
  <si>
    <t xml:space="preserve">Vergabenummer: </t>
  </si>
  <si>
    <t>Allgemeiner Teil</t>
  </si>
  <si>
    <t>Funktion der Anlage</t>
  </si>
  <si>
    <t>Digitalmikroskop zur produktionsbegleitenden Qualitätssicherung sowie zur Ermittlung des Werkzeugverschleißes</t>
  </si>
  <si>
    <t>Funktionen des Digitalmikroskops</t>
  </si>
  <si>
    <t>Hohe Flexibilität</t>
  </si>
  <si>
    <t>Realisierung verschiedener Anwendungsbereiche mit einem Gerät:
1. Untersuchung von Werkzeugen mit komplexen Oberflächen
2. Untersuchung von metallographischen Schliffen</t>
  </si>
  <si>
    <t>Untersuchen von großen Objekten, die nicht auf den Objekttisch passen. Hierzu muss das Objektiv vom Stativ ohne Umbaumaßnahmen abnehmbar sein.</t>
  </si>
  <si>
    <t>Systemlösung</t>
  </si>
  <si>
    <t>Mit dem Digitalmikroskop und mitgelieferter Software ist das Betrachten, Dokumentieren und Messen des zu untersuchenden Objekts möglich. Es werden keine zusätzlichen Geräte oder Software benötigt.</t>
  </si>
  <si>
    <t>Flexible Betrachtung des Objekts</t>
  </si>
  <si>
    <t>Betrachtung des zu untersuchenden Objekts aus verschiedenen Betrachtungswinkeln, ohne das Objekt vom Objekttisch anheben zu müssen. Aus allen Betrachtungswinkeln müssen tiefnescharfe Aufnahmen anfertigbar sein.</t>
  </si>
  <si>
    <t>Modularer Aufbau</t>
  </si>
  <si>
    <t>Modularer Aufbau des Digitalmikroskops zur flexiblen Kombinationen von Objektiven, Stativen oder Objekttischen</t>
  </si>
  <si>
    <t>Technische Merkmale
Objektiv und Bildsensor</t>
  </si>
  <si>
    <t>Objektivart</t>
  </si>
  <si>
    <t>Ein Zoomobjektiv mit einem Vergrößerungsbereich von mindestens 20x bis 2000x inklusive Polarisation</t>
  </si>
  <si>
    <t>minimaler Arbeitsabstand bei maximaler Vergrößerung</t>
  </si>
  <si>
    <t>minimal 15 mm</t>
  </si>
  <si>
    <t>Auflösung Bildsensor</t>
  </si>
  <si>
    <t>mindestens 3 Megapixel</t>
  </si>
  <si>
    <t>Farbtiefe Bildsensor</t>
  </si>
  <si>
    <t>16 bit, RGB-Farbraum</t>
  </si>
  <si>
    <t>Technische Merkmale
Stativ und Objekttisch</t>
  </si>
  <si>
    <t>Abmessungen Objekttisch</t>
  </si>
  <si>
    <t>mindestens 150 x 150 mm</t>
  </si>
  <si>
    <t>Objekttisch</t>
  </si>
  <si>
    <t>Motorisierter Objektisch zum automaischen Verfahren des Objekts in x- und y-Richtung</t>
  </si>
  <si>
    <t>Verfahrbereich des Objekttischs</t>
  </si>
  <si>
    <t>mindestens 100 mm in x- und y-Richtung</t>
  </si>
  <si>
    <t>Drehbarer Objekttisch (zusätzlich zur x-/y-Bewegung)</t>
  </si>
  <si>
    <t>Drehwinkel Objekttisch</t>
  </si>
  <si>
    <t>mindestens 90 °</t>
  </si>
  <si>
    <t>Motorisierte Stativachse</t>
  </si>
  <si>
    <t>Motorisierte Stativachse zum automatischen Verfahren des Objektivs in der z-Achse</t>
  </si>
  <si>
    <t>Stativ zur Aufnahme des Objektivs</t>
  </si>
  <si>
    <t>Schwenkbares Stativ, welches verschiedene Betrachtungswinkel des zu untersuchenden Objekts ermöglicht, ohne den Objekttisch zu bewegen</t>
  </si>
  <si>
    <t>Einstellbarer Neigungswinkel Stativ</t>
  </si>
  <si>
    <t>90°</t>
  </si>
  <si>
    <t>Integrierte Kamera im Stativ</t>
  </si>
  <si>
    <t>Kamera zur Fokussierung des Objekts und Einstellung der euzentrischen Position</t>
  </si>
  <si>
    <t>Bedienung</t>
  </si>
  <si>
    <t>Steuerung des Digitalmikroskops</t>
  </si>
  <si>
    <t>Konsole zur Steuerung der grundlegenden Funktionen des Digitalmikroskops wie Fokus, Beleuchtung, Vergrößerung und Positionierung des zu untersuchenden Objekts.</t>
  </si>
  <si>
    <t>PC zur Steuerung des Digitalmikroskops  sowie zur Auswertung der gespeicherten Aufnahmen, inklusive Monitor, deutscher Tastatur und Maus.</t>
  </si>
  <si>
    <t>Größe Monitor</t>
  </si>
  <si>
    <t>mindestens 27 Zoll Bildschirmdiagonale</t>
  </si>
  <si>
    <t>Auflösung des Monitors</t>
  </si>
  <si>
    <t>4k Monitor</t>
  </si>
  <si>
    <t>Software</t>
  </si>
  <si>
    <t>Integrierte Software zur Bedienung des Digitalmikroskops, inklusive Funktionen zur Betrachtung, Dokumentation und Messung des zu untersuchenden Objekts.</t>
  </si>
  <si>
    <t>Remote-Analysesoftware</t>
  </si>
  <si>
    <t>Nachträgliches Betrachten und Auswerten der gespeicherten Aufnahmen auf weiteren PCs. Software kann auf beliebig vielen PCs verwendet werden.</t>
  </si>
  <si>
    <t>Aufnahme- und Messfunktionen</t>
  </si>
  <si>
    <t>Betrachtungsfunktion</t>
  </si>
  <si>
    <t>Echtzeit-Fokussierung: Automatische Fokussierung des zu untersuchenden Objekts in Echtzeit während der Betrachtung.</t>
  </si>
  <si>
    <t>Echtzeit Tiefenschärfe: Tiefenschärfe über alle Ebenen des zu untersuchenden Objekts wird bei der Betrachtung (im Livebild) automatisch erzeugt.</t>
  </si>
  <si>
    <t>Aufnahmefunktion</t>
  </si>
  <si>
    <t>Speichern der Aufnahmeeigenschaften (Beleuchtung, Helligkeit, Vergrößerung, Position) zu jeder Aufnahme.</t>
  </si>
  <si>
    <t>Automatisches Erkennen der gewählten Vergrößerung des Objektivs.</t>
  </si>
  <si>
    <t xml:space="preserve">Automatische Fokussierung des zu untersuchenden Objekts und Einstellen der euzentrische Position </t>
  </si>
  <si>
    <t>Anfertigen von hochauflösenden (mind. 4K) Aufnahmen durch Erhöhung der effektiven Pixeldichte</t>
  </si>
  <si>
    <t>Bildverbesserung</t>
  </si>
  <si>
    <t>Softwarefunktion zur automatischen Beleuchtungs- und Kontrastoptimierung.</t>
  </si>
  <si>
    <t>Softwarefunktion zur automatischen Minimierung von Ringreflexionen auf dem zu untersuchenden Objekt.</t>
  </si>
  <si>
    <t>Aufnahmemodus</t>
  </si>
  <si>
    <t>Erstellung einer HDR-Aufnahme: Anfertigen von Aufnahmen mit unterschiedlichen Belichtungszeiten und Zusammensetzen zu einer einzigen Aufnahme mit hohem Kontrast.</t>
  </si>
  <si>
    <t>Erstellen einer Tiefenzusammensetzung: Automatisches Zusammensetzen von mehreren Aufnahmen mit unterschiedlicher Fokussierung zu einer tiefenscharfen Aufnahme.</t>
  </si>
  <si>
    <t>Erstellen einer Bildzusammensetzung: Automatisches Zusammensetzen von mehreren Aufnahmen zu einer Aufnahme mit erweitertem Sichtfeld (Panoramaaufnahme).</t>
  </si>
  <si>
    <t>Erstellen einer 3D-Bildzusammensetzung: Gleichzeitiges Durchführen einer 3D-Vermessung und einer Bildzusammensetzung zur 3D-Dasrstellung des Objekts.</t>
  </si>
  <si>
    <t xml:space="preserve"> A</t>
  </si>
  <si>
    <t>Beleuchtungsmodus zur Erkennung kleinster Oberflächenunterschiede bei geringer Vergrößerung. Zusätzlich können in diesem Aufnahmemodus auch die Höhenfarben angezeigt werden.</t>
  </si>
  <si>
    <t>Erstellen von Videoaufnahmen mit mindestens 50 Bildern pro Sekunde</t>
  </si>
  <si>
    <t>Messfunktion</t>
  </si>
  <si>
    <t>2D-Vermessungen (Abstäde zwischen zwei Punkten, Winkel, Durchmesser, parallele Linien) in Echtzeit sowie an der gespeicherten Aufnahme mittels Messsoftware</t>
  </si>
  <si>
    <t>3D-Vermessung zur dreidimensionalen Ansicht der Objektoberfläche</t>
  </si>
  <si>
    <t>Profil- und Rauheitsmessung auf Basis der 3D-Vermessung</t>
  </si>
  <si>
    <t>Automatische Auswertung von Gefügemerkmalen wie Korngrößen, Anzahl und Größe nichtmetallsicher Einschlüssen und Poren an metallographischen Schliffen (Flächenanalyse und Partikelauszählung)</t>
  </si>
  <si>
    <t>Vergleichsanalyse: Analyse der Unterschiede zwischen einer Vergleichsaufnahme und einer Referenzaufnahme</t>
  </si>
  <si>
    <t>Automatische Reproduktion von Betrachtungsfunktionen</t>
  </si>
  <si>
    <t>Automatische Reproduktion von:
1. Aufnahmeposition 
2. Aufnahmeeinstellungen (Helligkeit, Beleuchtung, Vergrößerung)
3. Bildqualität (Bildverbesserungen, HDR)
4. Aufnahmemodi (Tiefenzusammensetzung, Bildzusammensetzung)</t>
  </si>
  <si>
    <t>Automatische Reproduktion von Messfunktionen</t>
  </si>
  <si>
    <t>Automatische Reproduktion von Messungen:
1. 2D-Messungen
2. 3D-Messungen</t>
  </si>
  <si>
    <t>Dokumentation und Konnektivität</t>
  </si>
  <si>
    <t>Lokaler Datenspeicher</t>
  </si>
  <si>
    <t>Lokales Speicher der Aufnahmen auf dem geräteinternen Speicher</t>
  </si>
  <si>
    <t>Anschlüsse, Schnittstellen</t>
  </si>
  <si>
    <t>LAN-Verbindung zur Integration ins lokale Netzwerk</t>
  </si>
  <si>
    <t>USB-Schnittstelle</t>
  </si>
  <si>
    <t>Berichterstellung</t>
  </si>
  <si>
    <t>Automatische Berichterstellung mittels Auswertesoftware zur Integration in Word und/oder Excel</t>
  </si>
  <si>
    <t>Vollständige Einbringung, Aufbau, Montage und Inbetriebnahme des Digitalmikroskops</t>
  </si>
  <si>
    <t>Schulung und Support</t>
  </si>
  <si>
    <t xml:space="preserve">Zeitlich unbegrenzt kostenlose Schulungen sowie Support vor Ort. </t>
  </si>
  <si>
    <t>Videoanleitungen zu Hauptfunktionen des Digitalmikroskops in Bediensoftware integriert.</t>
  </si>
  <si>
    <t>Wartung/Instandhaltung, Kalibrierung</t>
  </si>
  <si>
    <t>Wartungs- und Kalibrierungsvereinbarung für die ersten drei Jahre nach Abnahme des Systems, die sämtliche erforderlichen Instandhaltungsarbeiten zur Gewährleistung des störungsfreien Betriebs abdeckt.
[optional]</t>
  </si>
  <si>
    <t>Bewertungspreis (brutto)</t>
  </si>
  <si>
    <t>68.000,00</t>
  </si>
  <si>
    <t>1 bis min. 3500 1/min stufenlos einstellbar</t>
  </si>
  <si>
    <t>Wechselhalter mit Innenkühlung</t>
  </si>
  <si>
    <t>Riedle R-Cool 25 oder gleichwertig</t>
  </si>
  <si>
    <t>Erstbefüllung mit wasserbasiertem Kühlschmierstoff</t>
  </si>
  <si>
    <t>Die Wechselhalter müssen kompatibel mit dem System von Parat sein. 
6 Stück WD
6 Stück WDL-WD
6 Stück WDR-WD
6 Stück WDPL
6 Stück WB
2 Stück Satz Spannhülse geschlitzt (8,10,12,15,16,20,25,30,32)
2 Stück Spannhülse MK3 und MK4 
Bewertung: Volle Punktzahl, bei vollständiger Lieferung. Keine Punkte bei Nichterfüllung.</t>
  </si>
  <si>
    <t>SDHCR Klemmhalter mit DC Wendeschneidplatten 
SCLCR Klemmhalter mit CC Wendeschneidplatten 
SDJCR Klemmhalter mit DC Wendeschneidplatten 
SDNCR Klemmhalter mit DC Wendeschneidplatten 
SRDCR Klemmhalter mit RC Wendeschneidplatten
SRGCR Klemmhalter mit RC Wendeschneidplatten 
SSSCR Klemmhalter mit SC Wendeschneidplatten 
SVHCR Klemmhalter mit VC Wendeschneidplatten
SVGCR Klemmhalter mit VC Wendeschneidplatten 
SVLCR Klemmhalter mit VC Wendeschneidplatten 
SVVCR Klemmhalter mit VC Wendeschneidplatten 
PCLNR Klemmhalter mit CN Wendeschneidplatten 
PWLNR Klemmhalter mit WN Wendeschneidplatten 
PWLNR Bohrstange Ø25mm mit WN Wendeschneidplatten 
SCLCR Bohrstange Ø25mm mit CC Wendeschneidplatten 
SDUCR Bohrstange Ø20 mit DC Wendeschneidplatten 
SDQCR Bohrstange Ø20 mit DC Wendeschneidplatten 
STFCR Bohrstange Ø20 mit TC Wendeschneidplatten 
SVJCR Bohrstange Ø20 mit VC Wendeschneidplatten
SVUCR Bohrstange Ø20 mit VC Wendeschneidplatten 
SVQCR Bohrstange Ø20 mit VC Wendeschneidplatten 
Bewertung siehe Nr. 7</t>
  </si>
  <si>
    <t>Klemmhalter Innengewinde SIR/L 0013 M16 IR mit Vollprofilplatten 60° P=0,5/0,7/0,8/1/1,25/1,5/1,75/2/2,5/3/3,5 und 55° Gangzahl pro Zoll 11/12/14/19/28/32/36
Klemmhalter Innengewinde SIR/L 0020 P22 R mit Vollprofilplatten 60° P=3,5/4/4,5/5/5,5/6
Klemmhalter für Außengewinde SER/L 16 ER mit Vollprofilplatten 60° P=0,5/0,7/0,8/1/1,25/1,5/1,75/2/2,5/3/3,5 und 55° Gangzahl pro Zoll 11/12/14/19/28/32/36
Klemmhalter für Außengewinde SER/L 22 ER mit Vollprofilplatten 60° P=0,5/0,7/0,8/1/1,25/1,5/1,75/2/2,5/3/3,5 und 55° Gangzahl pro Zoll 11/12/14/19/28/32/36
Einstechplattensets 16 (ER/IL) 1,00-2,25 SET und 16 (IR/EL) 1,00-2,25 SET
Einstechwerkzeug mit Platten zum Ein- / Ab- sowie Kopierdrehen  Breite 1,5/2/3mm mit Stechschwertern
Bohrstange für Inneneinstiche Einstechen und Kopierdrehen  Breite 1,5/2/3mm mit Stechschwertern
Einstechwerkzeug für Planeinstiche  Breite 1,5/2/3mm mit Stechschwertern
Bewertung siehe Nr. 7</t>
  </si>
  <si>
    <t>Bohrfutter mit MK 1-13mm
Bohrfutter mit MK3-16
Gewindeschneid-Schnellwechselfutterset mit MK (M6-M30)
Gewindeschneideisenhalterset mit MK für Reitstock
Rändelfräswerkzeugset
Wendeplattenbohrer Ø30mm und Ø40mm 4xD inkl. Platten für Universal/Superlegierungen und NE-Metalle 
Reduzierhülsen MK4 auf MK3 / MK4 auf MK2 / MK4 auf MK1 / MK 3 auf MK2 / MK3 auf MK1 / MK2 auf MK1 / MK1 auf MK0 
HSS-Spiralbohrer Typ N 118° beschichtet zylindrischer Schaft Ø12-13mm in 0,1mm Schritten
Antiermüfungsmatte 2m x 1m
Kühlschmierstoff Testkoffer
Bewertung siehe Nr. 7</t>
  </si>
  <si>
    <t>3-Backenfutter mit Keilstangensystem und harten Backen für Innen- und Außenbearbeitung, weichen Backen und Krallenbacken</t>
  </si>
  <si>
    <t>Kugelgelagerte Rollenbacken
Gehärtete, geschliffene Stahlrollen</t>
  </si>
  <si>
    <t>Wechselbare Mitnehmerbolzen und auswechselbare Zentrierspitzen zur Abdeckung unterschiedlicher Durchmesserbereiche.</t>
  </si>
  <si>
    <t>MK4
Klemmung am Bett über Schnellspannhebel
Pinolenverstellung über Handrad mit einstellbarem Skalenring
Pinolneninnenkegel mit Verdrehsicherung</t>
  </si>
  <si>
    <t>MK3 mit max. Kopfdurchmesser 35 mm
Rundlaufgenauigkeit max. 0,003 bis 0,005 mm
Geeignet für den gesamten Drehzahlbereich der Drehmaschine
Mitlaufende Spitze aus durchgehärtetem Material</t>
  </si>
  <si>
    <t>4-Backenfutter mit Keilstangensystem und harten Backen für Innen- und Außenbearbeitung, weichen Backen und Krallenbacken</t>
  </si>
  <si>
    <t>Grundbacken hart SFG 200
Aufsatzbacken weich SFA 200
Blockbacken weich SMB 200
Krallenbacken</t>
  </si>
  <si>
    <t>2x Gehäuse,  54x36E (BxTxH) 1023x725x1000mm,Lichtgrau RAL 7035
2x Schublade 54x36E, Fronthöhe 75mm (75kg, Vollauszug), Standard, Anthrazitgrau RAL 7016
2x Schublade 54x36E, Fronthöhe 100mm (75kg, Vollauszug), Standard, Anthrazitgrau RAL 7016
2x Schublade 54x36E, Fronthöhe 125mm (75kg, Vollauszug), Standard, Anthrazitgrau RAL 7016
2x Schublade 54x36E, Fronthöhe 200mm (75kg, Vollauszug), Standard, Anthrazitgrau RAL7016
2x Schublade 54x36E, Fronthöhe 300mm (200kg, Vollauszug), Standard, Anthrazitgrau RAL 7016
1x Kunstharzplatte 40mm stark beidseitig mit HPL-Belag 0,7mm, Lichtgrau NCS S 1500-N, allseitig PVC-Umleimer 2mm grau, Größe: 2048 x 726mm
1x Befestigungsmaterial der Werkbankplatten 8 Schrauben M10 inkl. Vormontage 40 - 50mm
1x Energiekanal Modulbreite 2000mm Typ Schuko Bestehend aus: 1 x Energiemodul (1 Schalter, 1 Steckdose 230V) 1 x Energiemodul (2 Steckdosen 230V) vorkonfiguriert inkl. Befestigungsset und Anschlusskabel schwarz
Bwertung siehe Nr. 7</t>
  </si>
  <si>
    <t>Aktuelle Siemens Steuerung zur Bedienung durch bereits geschultes Personal</t>
  </si>
  <si>
    <t xml:space="preserve">Druckspannzangen DIN 6343-66 (185E) von 4-60 mm Durchmesser um 0,5 mm steigend </t>
  </si>
  <si>
    <t>Allgemeine Bedienungsanleitung/ Benutzerhandbuch zur Bediensoftware digital als PDF in deutscher Sprache</t>
  </si>
  <si>
    <t>Losnummer: 05</t>
  </si>
  <si>
    <t>Vergabenummer: 2026-ECA2-2-007_05</t>
  </si>
  <si>
    <t>Werkzeugwagen bestückt</t>
  </si>
  <si>
    <t>Für die Instandhaltung und Erstkonfiguration der Anlage ist ein hochwertiger, mobiler Werkzeugwagen erforderlich. Das Werkzeug muss übersichtlich angeordnet und in einer industrieüblichen Qualität ausgeführt sein.
1. Spezifikationen Werkzeugwagen:
- Robuste Stahlblechkonstruktion, pulverbeschichtet
- Kugelgelagerte Rollen (mind. 2 Lenkrollen mit Feststellbremse)
- Mindestens 7 Schubladen mit Vollauszug, kugelgelagert, Einzelschubladensicherung gegen unbeabsichtigtes Öffnen
- Zentralverriegelung zur Sicherung des gesamten Inhalts
- Widerstandsfähige, kratzfeste Arbeitsplatte (vorzugsweise mit integrierten Kleinteilfächern)
2. Spezifikation Werkzeugbestückung:
- Lagerung in übersichtlichen, ölbeständigen Schaumstoffeinlagen (zweifarbig zur Vollständigkeitskontrolle)
- Kompletter Satz Schlitz- und Kreuzschlitzschraubendreher (PH/PZ), ergonomische Griffe, Klingen aus hochlegiertem Werkzeugstahl
- Satz Winkelschraubendreher oder T-Griff-Schlüssel für Innensechskant (mind. 2 mm bis 10 mm)
- Satz Torx-Schraubendreher oder Steckschlüsseleinsätze (T10 bis T40)
- Knarrenkasten (1/4" und 1/2" Antrieb) mit umfangreichem Satz an Nüssen, Verlängerungen und Gelenken
- Kombizange, Seitenschneider, Abisolierzange, Telefonzange (gerade/gebogen) und eine Wasserpumpenzange
- Satz Ring-Maulschlüssel (gängige metrische Größen)
- Schlosserhammer, Kunststoffhammer, Rollgabelschlüssel, Durchschläger/Splintentreiber-Set
3. Qualitätsanforderungen:
- Klare Identifizierbarkeit der Werkzeuggrößen auf den Werkzeugen und in der Einlage
- Das Material muss für den täglichen Einsatz ausgelegt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</si>
</sst>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1"/>
      <name val="Calibri"/>
      <family val="2"/>
      <scheme val="minor"/>
    </font>
    <font>
      <b/>
      <sz val="26"/>
      <color theme="1"/>
      <name val="Calibri"/>
      <family val="2"/>
      <scheme val="minor"/>
    </font>
    <font>
      <b/>
      <sz val="22"/>
      <color theme="1"/>
      <name val="Calibri"/>
      <family val="2"/>
      <scheme val="minor"/>
    </font>
    <font>
      <sz val="11"/>
      <color theme="1"/>
      <name val="Calibri"/>
      <family val="2"/>
    </font>
    <font>
      <b/>
      <sz val="11"/>
      <color rgb="FFFF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3" fillId="0" borderId="0"/>
  </cellStyleXfs>
  <cellXfs count="70">
    <xf numFmtId="0" fontId="0" fillId="0" borderId="0" xfId="0"/>
    <xf numFmtId="49" fontId="4" fillId="0" borderId="1" xfId="0" applyNumberFormat="1" applyFont="1" applyBorder="1" applyAlignment="1">
      <alignment vertical="center" wrapText="1"/>
    </xf>
    <xf numFmtId="49"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8" xfId="0" applyBorder="1" applyAlignment="1">
      <alignment vertical="center"/>
    </xf>
    <xf numFmtId="0" fontId="0" fillId="0" borderId="0" xfId="0" applyAlignment="1">
      <alignment vertical="center"/>
    </xf>
    <xf numFmtId="49" fontId="0" fillId="0" borderId="0" xfId="0" applyNumberFormat="1" applyAlignment="1">
      <alignment vertical="center" wrapText="1"/>
    </xf>
    <xf numFmtId="0" fontId="0" fillId="0" borderId="0" xfId="0" applyAlignment="1">
      <alignment horizontal="center" vertical="center"/>
    </xf>
    <xf numFmtId="0" fontId="0" fillId="0" borderId="9" xfId="0" applyBorder="1" applyAlignment="1">
      <alignment vertical="center"/>
    </xf>
    <xf numFmtId="0" fontId="0" fillId="3" borderId="1" xfId="0" applyFill="1" applyBorder="1" applyAlignment="1">
      <alignment vertical="center" wrapText="1"/>
    </xf>
    <xf numFmtId="49" fontId="0" fillId="3" borderId="1" xfId="0" applyNumberFormat="1" applyFill="1" applyBorder="1" applyAlignment="1">
      <alignment vertical="top" wrapText="1"/>
    </xf>
    <xf numFmtId="0" fontId="0" fillId="3" borderId="1" xfId="0" applyFill="1" applyBorder="1" applyAlignment="1">
      <alignment horizontal="center" vertical="center" wrapText="1"/>
    </xf>
    <xf numFmtId="49" fontId="0" fillId="0" borderId="1" xfId="0" applyNumberFormat="1" applyBorder="1" applyAlignment="1">
      <alignment vertical="top" wrapText="1"/>
    </xf>
    <xf numFmtId="0" fontId="0" fillId="0" borderId="1" xfId="0" applyBorder="1" applyAlignment="1">
      <alignment wrapText="1"/>
    </xf>
    <xf numFmtId="164" fontId="0" fillId="3" borderId="1" xfId="0" applyNumberFormat="1" applyFill="1" applyBorder="1" applyAlignment="1">
      <alignment horizontal="center" vertical="center" wrapText="1"/>
    </xf>
    <xf numFmtId="164" fontId="0" fillId="0" borderId="1" xfId="0" applyNumberForma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49" fontId="4" fillId="0" borderId="3" xfId="0" applyNumberFormat="1" applyFont="1" applyBorder="1" applyAlignment="1">
      <alignment vertical="center" wrapText="1"/>
    </xf>
    <xf numFmtId="164" fontId="0" fillId="0" borderId="3" xfId="0" applyNumberFormat="1" applyBorder="1" applyAlignment="1">
      <alignment horizontal="center" vertical="center" wrapText="1"/>
    </xf>
    <xf numFmtId="0" fontId="2" fillId="2" borderId="2" xfId="0" applyFont="1" applyFill="1" applyBorder="1" applyAlignment="1">
      <alignment horizontal="left" vertical="center"/>
    </xf>
    <xf numFmtId="0" fontId="2" fillId="2" borderId="6" xfId="0" applyFont="1" applyFill="1" applyBorder="1" applyAlignment="1">
      <alignment horizontal="left" vertical="center"/>
    </xf>
    <xf numFmtId="0" fontId="2" fillId="2" borderId="6" xfId="0" applyFont="1" applyFill="1" applyBorder="1" applyAlignment="1">
      <alignment horizontal="left" vertical="center" wrapText="1"/>
    </xf>
    <xf numFmtId="0" fontId="2" fillId="2" borderId="10" xfId="0" applyFont="1" applyFill="1" applyBorder="1" applyAlignment="1">
      <alignment horizontal="left" vertical="center"/>
    </xf>
    <xf numFmtId="164" fontId="2" fillId="2" borderId="11" xfId="1" applyNumberFormat="1" applyFont="1" applyFill="1" applyBorder="1" applyAlignment="1">
      <alignment horizontal="center" vertical="center"/>
    </xf>
    <xf numFmtId="0" fontId="0" fillId="0" borderId="0" xfId="0" applyAlignment="1">
      <alignment vertical="center" wrapText="1"/>
    </xf>
    <xf numFmtId="49" fontId="0" fillId="0" borderId="0" xfId="0" applyNumberFormat="1" applyAlignment="1">
      <alignment vertical="top" wrapText="1"/>
    </xf>
    <xf numFmtId="0" fontId="0" fillId="0" borderId="0" xfId="0" applyAlignment="1">
      <alignment horizontal="center" vertical="center" wrapText="1"/>
    </xf>
    <xf numFmtId="164" fontId="0" fillId="0" borderId="0" xfId="0" applyNumberFormat="1" applyAlignment="1">
      <alignment horizontal="center" vertical="center" wrapText="1"/>
    </xf>
    <xf numFmtId="49" fontId="4" fillId="0" borderId="1" xfId="0" applyNumberFormat="1" applyFont="1" applyBorder="1" applyAlignment="1">
      <alignment vertical="top" wrapText="1"/>
    </xf>
    <xf numFmtId="1"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49" fontId="7" fillId="0" borderId="1" xfId="0" applyNumberFormat="1" applyFont="1" applyBorder="1" applyAlignment="1">
      <alignment vertical="center" wrapText="1"/>
    </xf>
    <xf numFmtId="1" fontId="0" fillId="3" borderId="1" xfId="0" applyNumberFormat="1" applyFill="1" applyBorder="1" applyAlignment="1">
      <alignment horizontal="center" vertical="center" wrapText="1"/>
    </xf>
    <xf numFmtId="0" fontId="1" fillId="4" borderId="1" xfId="0" applyFont="1" applyFill="1" applyBorder="1" applyAlignment="1">
      <alignment horizontal="center" vertical="center" wrapText="1"/>
    </xf>
    <xf numFmtId="164" fontId="2" fillId="2" borderId="4" xfId="1" applyNumberFormat="1" applyFont="1" applyFill="1" applyBorder="1" applyAlignment="1">
      <alignment horizontal="center" vertical="center"/>
    </xf>
    <xf numFmtId="0" fontId="1" fillId="0" borderId="1" xfId="0" applyFont="1" applyBorder="1" applyAlignment="1">
      <alignment horizontal="center" vertical="center" wrapText="1"/>
    </xf>
    <xf numFmtId="49" fontId="7" fillId="3" borderId="1" xfId="0" applyNumberFormat="1" applyFont="1" applyFill="1" applyBorder="1" applyAlignment="1">
      <alignment vertical="center" wrapText="1"/>
    </xf>
    <xf numFmtId="49" fontId="0" fillId="3" borderId="1" xfId="0" applyNumberFormat="1" applyFill="1" applyBorder="1" applyAlignment="1">
      <alignment vertical="center" wrapText="1"/>
    </xf>
    <xf numFmtId="0" fontId="0" fillId="0" borderId="0" xfId="0" applyAlignment="1">
      <alignment wrapText="1"/>
    </xf>
    <xf numFmtId="49" fontId="4" fillId="3" borderId="1" xfId="0" applyNumberFormat="1" applyFont="1" applyFill="1" applyBorder="1" applyAlignment="1">
      <alignment vertical="center" wrapText="1"/>
    </xf>
    <xf numFmtId="0" fontId="0" fillId="0" borderId="1" xfId="0" applyBorder="1" applyAlignment="1" applyProtection="1">
      <alignment horizontal="center" vertical="center" wrapText="1"/>
      <protection locked="0"/>
    </xf>
    <xf numFmtId="1" fontId="0" fillId="0" borderId="1" xfId="0" applyNumberFormat="1" applyBorder="1" applyAlignment="1" applyProtection="1">
      <alignment horizontal="left" vertical="top" wrapText="1"/>
      <protection locked="0"/>
    </xf>
    <xf numFmtId="0" fontId="5" fillId="2" borderId="1" xfId="0" applyFont="1" applyFill="1" applyBorder="1" applyAlignment="1">
      <alignment horizontal="center" vertical="center"/>
    </xf>
    <xf numFmtId="0" fontId="0" fillId="0" borderId="6" xfId="0" applyBorder="1"/>
    <xf numFmtId="0" fontId="0" fillId="0" borderId="7" xfId="0" applyBorder="1"/>
    <xf numFmtId="0" fontId="1" fillId="2" borderId="1" xfId="0" applyFont="1" applyFill="1" applyBorder="1" applyAlignment="1">
      <alignment horizontal="center" vertical="center"/>
    </xf>
    <xf numFmtId="0" fontId="0" fillId="0" borderId="12" xfId="0" applyBorder="1" applyAlignment="1">
      <alignment horizontal="center" vertical="center"/>
    </xf>
    <xf numFmtId="0" fontId="0" fillId="0" borderId="13" xfId="0" applyBorder="1"/>
    <xf numFmtId="0" fontId="6" fillId="2" borderId="1" xfId="0" applyFont="1" applyFill="1" applyBorder="1" applyAlignment="1">
      <alignment horizontal="center" vertical="center"/>
    </xf>
    <xf numFmtId="0" fontId="0" fillId="0" borderId="1" xfId="0" applyBorder="1" applyAlignment="1">
      <alignment horizontal="left" vertical="center" wrapText="1"/>
    </xf>
    <xf numFmtId="0" fontId="0" fillId="0" borderId="4" xfId="0" applyBorder="1"/>
    <xf numFmtId="0" fontId="2" fillId="2" borderId="1" xfId="0" applyFont="1" applyFill="1" applyBorder="1" applyAlignment="1">
      <alignment horizontal="left" vertical="center"/>
    </xf>
    <xf numFmtId="0" fontId="1" fillId="0" borderId="1" xfId="0" applyFont="1" applyBorder="1" applyAlignment="1">
      <alignment horizontal="center" vertical="center"/>
    </xf>
    <xf numFmtId="0" fontId="0" fillId="0" borderId="5" xfId="0" applyBorder="1"/>
    <xf numFmtId="0" fontId="1"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8" fillId="4"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pplyProtection="1">
      <alignment horizontal="center"/>
      <protection locked="0"/>
    </xf>
    <xf numFmtId="0" fontId="0" fillId="0" borderId="1" xfId="0" applyBorder="1" applyAlignment="1" applyProtection="1">
      <alignment vertical="top"/>
      <protection locked="0"/>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0"/>
  <sheetViews>
    <sheetView zoomScale="66" zoomScaleNormal="66" workbookViewId="0">
      <selection sqref="A1:XFD1048576"/>
    </sheetView>
  </sheetViews>
  <sheetFormatPr baseColWidth="10" defaultRowHeight="15" x14ac:dyDescent="0.25"/>
  <cols>
    <col min="1" max="1" width="4.140625" customWidth="1"/>
    <col min="2" max="2" width="15.85546875" style="10" customWidth="1"/>
    <col min="3" max="3" width="32.7109375" customWidth="1"/>
    <col min="4" max="4" width="90.85546875" style="8" customWidth="1"/>
    <col min="7" max="7" width="10.7109375" customWidth="1"/>
    <col min="8" max="8" width="45.7109375" customWidth="1"/>
    <col min="9" max="9" width="43" customWidth="1"/>
  </cols>
  <sheetData>
    <row r="1" spans="1:8" ht="33.75" customHeight="1" x14ac:dyDescent="0.25">
      <c r="A1" s="46" t="s">
        <v>0</v>
      </c>
      <c r="B1" s="47"/>
      <c r="C1" s="47"/>
      <c r="D1" s="47"/>
      <c r="E1" s="47"/>
      <c r="F1" s="47"/>
      <c r="G1" s="47"/>
      <c r="H1" s="48"/>
    </row>
    <row r="2" spans="1:8" ht="28.5" customHeight="1" x14ac:dyDescent="0.25">
      <c r="A2" s="52" t="s">
        <v>1</v>
      </c>
      <c r="B2" s="47"/>
      <c r="C2" s="47"/>
      <c r="D2" s="47"/>
      <c r="E2" s="47"/>
      <c r="F2" s="47"/>
      <c r="G2" s="47"/>
      <c r="H2" s="48"/>
    </row>
    <row r="3" spans="1:8" x14ac:dyDescent="0.25">
      <c r="A3" s="49" t="s">
        <v>192</v>
      </c>
      <c r="B3" s="47"/>
      <c r="C3" s="48"/>
      <c r="D3" s="49" t="s">
        <v>193</v>
      </c>
      <c r="E3" s="47"/>
      <c r="F3" s="47"/>
      <c r="G3" s="47"/>
      <c r="H3" s="48"/>
    </row>
    <row r="4" spans="1:8" x14ac:dyDescent="0.25">
      <c r="A4" s="49" t="s">
        <v>2</v>
      </c>
      <c r="B4" s="47"/>
      <c r="C4" s="47"/>
      <c r="D4" s="47"/>
      <c r="E4" s="47"/>
      <c r="F4" s="47"/>
      <c r="G4" s="47"/>
      <c r="H4" s="48"/>
    </row>
    <row r="5" spans="1:8" x14ac:dyDescent="0.25">
      <c r="A5" s="50"/>
      <c r="B5" s="51"/>
      <c r="C5" s="51"/>
      <c r="D5" s="51"/>
      <c r="E5" s="51"/>
      <c r="F5" s="51"/>
      <c r="G5" s="51"/>
      <c r="H5" s="51"/>
    </row>
    <row r="6" spans="1:8" x14ac:dyDescent="0.25">
      <c r="A6" s="49" t="s">
        <v>3</v>
      </c>
      <c r="B6" s="49" t="s">
        <v>4</v>
      </c>
      <c r="C6" s="49" t="s">
        <v>5</v>
      </c>
      <c r="D6" s="63" t="s">
        <v>6</v>
      </c>
      <c r="E6" s="58" t="s">
        <v>7</v>
      </c>
      <c r="F6" s="58" t="s">
        <v>8</v>
      </c>
      <c r="G6" s="62" t="s">
        <v>9</v>
      </c>
      <c r="H6" s="48"/>
    </row>
    <row r="7" spans="1:8" x14ac:dyDescent="0.25">
      <c r="A7" s="54"/>
      <c r="B7" s="54"/>
      <c r="C7" s="54"/>
      <c r="D7" s="54"/>
      <c r="E7" s="54"/>
      <c r="F7" s="54"/>
      <c r="G7" s="37" t="s">
        <v>10</v>
      </c>
      <c r="H7" s="37" t="s">
        <v>11</v>
      </c>
    </row>
    <row r="8" spans="1:8" ht="30" customHeight="1" x14ac:dyDescent="0.25">
      <c r="A8" s="4">
        <v>1</v>
      </c>
      <c r="B8" s="39" t="s">
        <v>12</v>
      </c>
      <c r="C8" s="5" t="s">
        <v>13</v>
      </c>
      <c r="D8" s="2" t="s">
        <v>14</v>
      </c>
      <c r="E8" s="6" t="s">
        <v>15</v>
      </c>
      <c r="F8" s="33" t="str">
        <f>IF(E8="B","Gewichtung festlegen","")</f>
        <v/>
      </c>
      <c r="G8" s="44"/>
      <c r="H8" s="45"/>
    </row>
    <row r="9" spans="1:8" ht="15" customHeight="1" x14ac:dyDescent="0.25">
      <c r="A9" s="4">
        <v>2</v>
      </c>
      <c r="B9" s="59" t="s">
        <v>16</v>
      </c>
      <c r="C9" s="12" t="s">
        <v>17</v>
      </c>
      <c r="D9" s="40" t="s">
        <v>18</v>
      </c>
      <c r="E9" s="14" t="s">
        <v>19</v>
      </c>
      <c r="F9" s="17"/>
      <c r="G9" s="68"/>
      <c r="H9" s="69"/>
    </row>
    <row r="10" spans="1:8" ht="30" customHeight="1" x14ac:dyDescent="0.25">
      <c r="A10" s="4">
        <v>3</v>
      </c>
      <c r="B10" s="60"/>
      <c r="C10" s="12" t="s">
        <v>20</v>
      </c>
      <c r="D10" s="41" t="s">
        <v>21</v>
      </c>
      <c r="E10" s="14" t="s">
        <v>19</v>
      </c>
      <c r="F10" s="36"/>
      <c r="G10" s="68"/>
      <c r="H10" s="69"/>
    </row>
    <row r="11" spans="1:8" ht="45" customHeight="1" x14ac:dyDescent="0.25">
      <c r="A11" s="4">
        <v>4</v>
      </c>
      <c r="B11" s="60"/>
      <c r="C11" s="12" t="s">
        <v>22</v>
      </c>
      <c r="D11" s="41" t="s">
        <v>23</v>
      </c>
      <c r="E11" s="14" t="s">
        <v>19</v>
      </c>
      <c r="F11" s="36"/>
      <c r="G11" s="68"/>
      <c r="H11" s="69"/>
    </row>
    <row r="12" spans="1:8" ht="45" customHeight="1" x14ac:dyDescent="0.25">
      <c r="A12" s="4">
        <v>5</v>
      </c>
      <c r="B12" s="60"/>
      <c r="C12" s="12" t="s">
        <v>24</v>
      </c>
      <c r="D12" s="41" t="s">
        <v>173</v>
      </c>
      <c r="E12" s="14" t="s">
        <v>19</v>
      </c>
      <c r="F12" s="36"/>
      <c r="G12" s="68"/>
      <c r="H12" s="69"/>
    </row>
    <row r="13" spans="1:8" x14ac:dyDescent="0.25">
      <c r="A13" s="4">
        <v>6</v>
      </c>
      <c r="B13" s="60"/>
      <c r="C13" s="12" t="s">
        <v>26</v>
      </c>
      <c r="D13" s="41" t="s">
        <v>27</v>
      </c>
      <c r="E13" s="14" t="s">
        <v>19</v>
      </c>
      <c r="F13" s="36"/>
      <c r="G13" s="68"/>
      <c r="H13" s="69"/>
    </row>
    <row r="14" spans="1:8" ht="135" x14ac:dyDescent="0.25">
      <c r="A14" s="4">
        <v>7</v>
      </c>
      <c r="B14" s="60"/>
      <c r="C14" s="12" t="s">
        <v>174</v>
      </c>
      <c r="D14" s="41" t="s">
        <v>177</v>
      </c>
      <c r="E14" s="14" t="s">
        <v>25</v>
      </c>
      <c r="F14" s="36">
        <v>5</v>
      </c>
      <c r="G14" s="68"/>
      <c r="H14" s="69"/>
    </row>
    <row r="15" spans="1:8" ht="330" x14ac:dyDescent="0.25">
      <c r="A15" s="4">
        <v>8</v>
      </c>
      <c r="B15" s="60"/>
      <c r="C15" s="12" t="s">
        <v>28</v>
      </c>
      <c r="D15" s="41" t="s">
        <v>178</v>
      </c>
      <c r="E15" s="14" t="s">
        <v>25</v>
      </c>
      <c r="F15" s="36">
        <v>5</v>
      </c>
      <c r="G15" s="68"/>
      <c r="H15" s="69"/>
    </row>
    <row r="16" spans="1:8" ht="210" x14ac:dyDescent="0.25">
      <c r="A16" s="4">
        <v>9</v>
      </c>
      <c r="B16" s="60"/>
      <c r="C16" s="12" t="s">
        <v>28</v>
      </c>
      <c r="D16" s="41" t="s">
        <v>179</v>
      </c>
      <c r="E16" s="14" t="s">
        <v>25</v>
      </c>
      <c r="F16" s="36">
        <v>5</v>
      </c>
      <c r="G16" s="68"/>
      <c r="H16" s="69"/>
    </row>
    <row r="17" spans="1:8" ht="195" x14ac:dyDescent="0.25">
      <c r="A17" s="4">
        <v>10</v>
      </c>
      <c r="B17" s="60"/>
      <c r="C17" s="12" t="s">
        <v>29</v>
      </c>
      <c r="D17" s="41" t="s">
        <v>180</v>
      </c>
      <c r="E17" s="14" t="s">
        <v>25</v>
      </c>
      <c r="F17" s="36">
        <v>5</v>
      </c>
      <c r="G17" s="68"/>
      <c r="H17" s="69"/>
    </row>
    <row r="18" spans="1:8" x14ac:dyDescent="0.25">
      <c r="A18" s="4">
        <v>11</v>
      </c>
      <c r="B18" s="60"/>
      <c r="C18" s="12" t="s">
        <v>30</v>
      </c>
      <c r="D18" s="41" t="s">
        <v>31</v>
      </c>
      <c r="E18" s="14" t="s">
        <v>25</v>
      </c>
      <c r="F18" s="36">
        <v>5</v>
      </c>
      <c r="G18" s="68"/>
      <c r="H18" s="69"/>
    </row>
    <row r="19" spans="1:8" ht="60" x14ac:dyDescent="0.25">
      <c r="A19" s="4">
        <v>12</v>
      </c>
      <c r="B19" s="60"/>
      <c r="C19" s="12" t="s">
        <v>32</v>
      </c>
      <c r="D19" s="43" t="s">
        <v>185</v>
      </c>
      <c r="E19" s="14" t="s">
        <v>25</v>
      </c>
      <c r="F19" s="36">
        <v>5</v>
      </c>
      <c r="G19" s="68"/>
      <c r="H19" s="69"/>
    </row>
    <row r="20" spans="1:8" ht="30" customHeight="1" x14ac:dyDescent="0.25">
      <c r="A20" s="4">
        <v>13</v>
      </c>
      <c r="B20" s="60"/>
      <c r="C20" s="12" t="s">
        <v>33</v>
      </c>
      <c r="D20" s="41" t="s">
        <v>190</v>
      </c>
      <c r="E20" s="14" t="s">
        <v>25</v>
      </c>
      <c r="F20" s="36">
        <v>5</v>
      </c>
      <c r="G20" s="68"/>
      <c r="H20" s="69"/>
    </row>
    <row r="21" spans="1:8" ht="75" x14ac:dyDescent="0.25">
      <c r="A21" s="4">
        <v>14</v>
      </c>
      <c r="B21" s="60"/>
      <c r="C21" s="12" t="s">
        <v>181</v>
      </c>
      <c r="D21" s="41" t="s">
        <v>187</v>
      </c>
      <c r="E21" s="14" t="s">
        <v>19</v>
      </c>
      <c r="F21" s="36"/>
      <c r="G21" s="68"/>
      <c r="H21" s="69"/>
    </row>
    <row r="22" spans="1:8" ht="75" x14ac:dyDescent="0.25">
      <c r="A22" s="4">
        <v>15</v>
      </c>
      <c r="B22" s="60"/>
      <c r="C22" s="12" t="s">
        <v>186</v>
      </c>
      <c r="D22" s="41" t="s">
        <v>187</v>
      </c>
      <c r="E22" s="14" t="s">
        <v>19</v>
      </c>
      <c r="F22" s="36"/>
      <c r="G22" s="68"/>
      <c r="H22" s="69"/>
    </row>
    <row r="23" spans="1:8" ht="30" x14ac:dyDescent="0.25">
      <c r="A23" s="4">
        <v>16</v>
      </c>
      <c r="B23" s="60"/>
      <c r="C23" s="12" t="s">
        <v>34</v>
      </c>
      <c r="D23" s="43" t="s">
        <v>182</v>
      </c>
      <c r="E23" s="14" t="s">
        <v>25</v>
      </c>
      <c r="F23" s="36">
        <v>5</v>
      </c>
      <c r="G23" s="68"/>
      <c r="H23" s="69"/>
    </row>
    <row r="24" spans="1:8" ht="30" x14ac:dyDescent="0.25">
      <c r="A24" s="4">
        <v>17</v>
      </c>
      <c r="B24" s="60"/>
      <c r="C24" s="12" t="s">
        <v>35</v>
      </c>
      <c r="D24" s="43" t="s">
        <v>183</v>
      </c>
      <c r="E24" s="14" t="s">
        <v>25</v>
      </c>
      <c r="F24" s="36">
        <v>5</v>
      </c>
      <c r="G24" s="68"/>
      <c r="H24" s="69"/>
    </row>
    <row r="25" spans="1:8" ht="60" x14ac:dyDescent="0.25">
      <c r="A25" s="4">
        <v>18</v>
      </c>
      <c r="B25" s="60"/>
      <c r="C25" s="12" t="s">
        <v>36</v>
      </c>
      <c r="D25" s="43" t="s">
        <v>184</v>
      </c>
      <c r="E25" s="14" t="s">
        <v>19</v>
      </c>
      <c r="F25" s="36"/>
      <c r="G25" s="68"/>
      <c r="H25" s="69"/>
    </row>
    <row r="26" spans="1:8" x14ac:dyDescent="0.25">
      <c r="A26" s="4">
        <v>19</v>
      </c>
      <c r="B26" s="60"/>
      <c r="C26" s="12" t="s">
        <v>37</v>
      </c>
      <c r="D26" s="43" t="s">
        <v>189</v>
      </c>
      <c r="E26" s="14" t="s">
        <v>19</v>
      </c>
      <c r="F26" s="36"/>
      <c r="G26" s="68"/>
      <c r="H26" s="69"/>
    </row>
    <row r="27" spans="1:8" x14ac:dyDescent="0.25">
      <c r="A27" s="4">
        <v>20</v>
      </c>
      <c r="B27" s="60"/>
      <c r="C27" s="12" t="s">
        <v>38</v>
      </c>
      <c r="D27" s="41" t="s">
        <v>39</v>
      </c>
      <c r="E27" s="14" t="s">
        <v>19</v>
      </c>
      <c r="F27" s="36"/>
      <c r="G27" s="68"/>
      <c r="H27" s="69"/>
    </row>
    <row r="28" spans="1:8" ht="30" customHeight="1" x14ac:dyDescent="0.25">
      <c r="A28" s="4">
        <v>21</v>
      </c>
      <c r="B28" s="60"/>
      <c r="C28" s="12" t="s">
        <v>40</v>
      </c>
      <c r="D28" s="41" t="s">
        <v>41</v>
      </c>
      <c r="E28" s="14" t="s">
        <v>19</v>
      </c>
      <c r="F28" s="36"/>
      <c r="G28" s="68"/>
      <c r="H28" s="69"/>
    </row>
    <row r="29" spans="1:8" x14ac:dyDescent="0.25">
      <c r="A29" s="4">
        <v>22</v>
      </c>
      <c r="B29" s="60"/>
      <c r="C29" s="12" t="s">
        <v>42</v>
      </c>
      <c r="D29" s="41" t="s">
        <v>43</v>
      </c>
      <c r="E29" s="14" t="s">
        <v>19</v>
      </c>
      <c r="F29" s="36"/>
      <c r="G29" s="68"/>
      <c r="H29" s="69"/>
    </row>
    <row r="30" spans="1:8" ht="195" x14ac:dyDescent="0.25">
      <c r="A30" s="4">
        <v>23</v>
      </c>
      <c r="B30" s="60"/>
      <c r="C30" s="3" t="s">
        <v>44</v>
      </c>
      <c r="D30" s="35" t="s">
        <v>188</v>
      </c>
      <c r="E30" s="6" t="s">
        <v>25</v>
      </c>
      <c r="F30" s="33">
        <v>5</v>
      </c>
      <c r="G30" s="68"/>
      <c r="H30" s="69"/>
    </row>
    <row r="31" spans="1:8" ht="30" customHeight="1" x14ac:dyDescent="0.25">
      <c r="A31" s="4">
        <v>24</v>
      </c>
      <c r="B31" s="60"/>
      <c r="C31" s="3" t="s">
        <v>45</v>
      </c>
      <c r="D31" s="3" t="s">
        <v>46</v>
      </c>
      <c r="E31" s="6" t="s">
        <v>25</v>
      </c>
      <c r="F31" s="18">
        <v>2.5</v>
      </c>
      <c r="G31" s="68"/>
      <c r="H31" s="69"/>
    </row>
    <row r="32" spans="1:8" ht="390" x14ac:dyDescent="0.25">
      <c r="A32" s="4">
        <v>25</v>
      </c>
      <c r="B32" s="60"/>
      <c r="C32" s="3" t="s">
        <v>194</v>
      </c>
      <c r="D32" s="28" t="s">
        <v>195</v>
      </c>
      <c r="E32" s="6" t="s">
        <v>25</v>
      </c>
      <c r="F32" s="18">
        <v>2.5</v>
      </c>
      <c r="G32" s="68"/>
      <c r="H32" s="69"/>
    </row>
    <row r="33" spans="1:9" ht="30" x14ac:dyDescent="0.25">
      <c r="A33" s="4">
        <v>26</v>
      </c>
      <c r="B33" s="60"/>
      <c r="C33" s="3" t="s">
        <v>176</v>
      </c>
      <c r="D33" s="3" t="s">
        <v>175</v>
      </c>
      <c r="E33" s="6" t="s">
        <v>19</v>
      </c>
      <c r="F33" s="33"/>
      <c r="G33" s="68"/>
      <c r="H33" s="69"/>
      <c r="I33" s="42"/>
    </row>
    <row r="34" spans="1:9" x14ac:dyDescent="0.25">
      <c r="A34" s="4">
        <v>27</v>
      </c>
      <c r="B34" s="60"/>
      <c r="C34" s="3" t="s">
        <v>47</v>
      </c>
      <c r="D34" s="3" t="s">
        <v>48</v>
      </c>
      <c r="E34" s="6" t="s">
        <v>25</v>
      </c>
      <c r="F34" s="33">
        <v>5</v>
      </c>
      <c r="G34" s="68"/>
      <c r="H34" s="69"/>
    </row>
    <row r="35" spans="1:9" x14ac:dyDescent="0.25">
      <c r="A35" s="4">
        <v>28</v>
      </c>
      <c r="B35" s="61"/>
      <c r="C35" s="3" t="s">
        <v>49</v>
      </c>
      <c r="D35" s="2" t="s">
        <v>50</v>
      </c>
      <c r="E35" s="14" t="s">
        <v>19</v>
      </c>
      <c r="F35" s="33"/>
      <c r="G35" s="68"/>
      <c r="H35" s="69"/>
    </row>
    <row r="36" spans="1:9" ht="45" customHeight="1" x14ac:dyDescent="0.25">
      <c r="A36" s="4">
        <v>29</v>
      </c>
      <c r="B36" s="56" t="s">
        <v>51</v>
      </c>
      <c r="C36" s="3" t="s">
        <v>52</v>
      </c>
      <c r="D36" s="2" t="s">
        <v>53</v>
      </c>
      <c r="E36" s="6" t="s">
        <v>19</v>
      </c>
      <c r="F36" s="34" t="str">
        <f>IF(E36="B","Punkte festlegen","")</f>
        <v/>
      </c>
      <c r="G36" s="68"/>
      <c r="H36" s="69"/>
    </row>
    <row r="37" spans="1:9" ht="30" x14ac:dyDescent="0.25">
      <c r="A37" s="4">
        <v>30</v>
      </c>
      <c r="B37" s="57"/>
      <c r="C37" s="3" t="s">
        <v>54</v>
      </c>
      <c r="D37" s="2" t="s">
        <v>191</v>
      </c>
      <c r="E37" s="6" t="s">
        <v>19</v>
      </c>
      <c r="F37" s="34"/>
      <c r="G37" s="68"/>
      <c r="H37" s="69"/>
    </row>
    <row r="38" spans="1:9" x14ac:dyDescent="0.25">
      <c r="A38" s="4">
        <v>31</v>
      </c>
      <c r="B38" s="57"/>
      <c r="C38" s="53" t="s">
        <v>56</v>
      </c>
      <c r="D38" s="2" t="s">
        <v>57</v>
      </c>
      <c r="E38" s="6" t="s">
        <v>19</v>
      </c>
      <c r="F38" s="34"/>
      <c r="G38" s="68"/>
      <c r="H38" s="69"/>
    </row>
    <row r="39" spans="1:9" ht="30" customHeight="1" x14ac:dyDescent="0.25">
      <c r="A39" s="4">
        <v>32</v>
      </c>
      <c r="B39" s="57"/>
      <c r="C39" s="54"/>
      <c r="D39" s="3" t="s">
        <v>58</v>
      </c>
      <c r="E39" s="6" t="s">
        <v>19</v>
      </c>
      <c r="F39" s="34"/>
      <c r="G39" s="68"/>
      <c r="H39" s="69"/>
    </row>
    <row r="40" spans="1:9" x14ac:dyDescent="0.25">
      <c r="A40" s="4">
        <v>33</v>
      </c>
      <c r="B40" s="57"/>
      <c r="C40" s="3" t="s">
        <v>59</v>
      </c>
      <c r="D40" s="2" t="s">
        <v>60</v>
      </c>
      <c r="E40" s="6" t="s">
        <v>15</v>
      </c>
      <c r="F40" s="34" t="str">
        <f>IF(E40="B","Punkte festlegen","")</f>
        <v/>
      </c>
      <c r="G40" s="68"/>
      <c r="H40" s="69"/>
    </row>
    <row r="41" spans="1:9" ht="180" customHeight="1" x14ac:dyDescent="0.25">
      <c r="A41" s="4">
        <v>34</v>
      </c>
      <c r="B41" s="57"/>
      <c r="C41" s="3" t="s">
        <v>61</v>
      </c>
      <c r="D41" s="2" t="s">
        <v>62</v>
      </c>
      <c r="E41" s="6" t="s">
        <v>19</v>
      </c>
      <c r="F41" s="34" t="str">
        <f>IF(E41="B","Punkte festlegen","")</f>
        <v/>
      </c>
      <c r="G41" s="68"/>
      <c r="H41" s="69"/>
    </row>
    <row r="42" spans="1:9" ht="53.25" customHeight="1" x14ac:dyDescent="0.25">
      <c r="A42" s="4">
        <v>35</v>
      </c>
      <c r="B42" s="57"/>
      <c r="C42" s="3" t="s">
        <v>63</v>
      </c>
      <c r="D42" s="2" t="s">
        <v>64</v>
      </c>
      <c r="E42" s="6" t="s">
        <v>19</v>
      </c>
      <c r="F42" s="34" t="str">
        <f>IF(E42="B","Punkte festlegen","")</f>
        <v/>
      </c>
      <c r="G42" s="68"/>
      <c r="H42" s="69"/>
    </row>
    <row r="43" spans="1:9" x14ac:dyDescent="0.25">
      <c r="A43" s="4">
        <v>36</v>
      </c>
      <c r="B43" s="54"/>
      <c r="C43" s="3" t="s">
        <v>65</v>
      </c>
      <c r="D43" s="2" t="s">
        <v>66</v>
      </c>
      <c r="E43" s="6" t="s">
        <v>19</v>
      </c>
      <c r="F43" s="34" t="str">
        <f>IF(E43="B","Punkte festlegen","")</f>
        <v/>
      </c>
      <c r="G43" s="68"/>
      <c r="H43" s="69"/>
    </row>
    <row r="44" spans="1:9" x14ac:dyDescent="0.25">
      <c r="A44" s="4">
        <v>37</v>
      </c>
      <c r="B44" s="56" t="s">
        <v>67</v>
      </c>
      <c r="C44" s="3" t="s">
        <v>68</v>
      </c>
      <c r="D44" s="1" t="s">
        <v>69</v>
      </c>
      <c r="E44" s="6" t="s">
        <v>25</v>
      </c>
      <c r="F44" s="33">
        <v>40</v>
      </c>
      <c r="G44" s="68"/>
      <c r="H44" s="69"/>
    </row>
    <row r="45" spans="1:9" x14ac:dyDescent="0.25">
      <c r="A45" s="4">
        <v>38</v>
      </c>
      <c r="B45" s="54"/>
      <c r="C45" s="3" t="s">
        <v>70</v>
      </c>
      <c r="D45" s="1"/>
      <c r="E45" s="6" t="s">
        <v>15</v>
      </c>
      <c r="F45" s="33" t="str">
        <f>IF(E45="B","Gewichtung festlegen","")</f>
        <v/>
      </c>
      <c r="G45" s="68"/>
      <c r="H45" s="69"/>
    </row>
    <row r="46" spans="1:9" ht="18.75" customHeight="1" x14ac:dyDescent="0.25">
      <c r="A46" s="55" t="s">
        <v>71</v>
      </c>
      <c r="B46" s="47"/>
      <c r="C46" s="47"/>
      <c r="D46" s="47"/>
      <c r="E46" s="48"/>
      <c r="F46" s="38">
        <f>SUM(F8:F45)</f>
        <v>100</v>
      </c>
    </row>
    <row r="47" spans="1:9" x14ac:dyDescent="0.25">
      <c r="A47" s="10"/>
      <c r="C47" s="28"/>
      <c r="D47" s="9"/>
      <c r="E47" s="30"/>
      <c r="F47" s="31"/>
    </row>
    <row r="48" spans="1:9" x14ac:dyDescent="0.25">
      <c r="A48" s="10"/>
      <c r="C48" s="28"/>
      <c r="D48" s="9"/>
      <c r="E48" s="30"/>
      <c r="F48" s="31"/>
    </row>
    <row r="49" spans="1:6" x14ac:dyDescent="0.25">
      <c r="A49" s="10"/>
      <c r="C49" s="28"/>
      <c r="D49" s="9"/>
      <c r="E49" s="30"/>
      <c r="F49" s="31"/>
    </row>
    <row r="50" spans="1:6" x14ac:dyDescent="0.25">
      <c r="A50" s="10"/>
      <c r="C50" s="28"/>
      <c r="D50" s="9"/>
      <c r="E50" s="30"/>
      <c r="F50" s="31"/>
    </row>
  </sheetData>
  <sheetProtection algorithmName="SHA-512" hashValue="gw/p0IodTIpcECcD7HdZgmq0SzJi5OjoT3qFuOMWYvnWngBTgWyhIzB591kb8peylm+ATbqiD0hzkv8I0/eWZQ==" saltValue="YmGnTdC1HADJmbeOhSXpDQ==" spinCount="100000" sheet="1" objects="1" scenarios="1"/>
  <mergeCells count="18">
    <mergeCell ref="G6:H6"/>
    <mergeCell ref="A6:A7"/>
    <mergeCell ref="C6:C7"/>
    <mergeCell ref="D6:D7"/>
    <mergeCell ref="B6:B7"/>
    <mergeCell ref="F6:F7"/>
    <mergeCell ref="C38:C39"/>
    <mergeCell ref="A46:E46"/>
    <mergeCell ref="B36:B43"/>
    <mergeCell ref="B44:B45"/>
    <mergeCell ref="E6:E7"/>
    <mergeCell ref="B9:B35"/>
    <mergeCell ref="A1:H1"/>
    <mergeCell ref="A4:H4"/>
    <mergeCell ref="A5:H5"/>
    <mergeCell ref="A2:H2"/>
    <mergeCell ref="A3:C3"/>
    <mergeCell ref="D3:H3"/>
  </mergeCells>
  <dataValidations count="2">
    <dataValidation type="list" allowBlank="1" showInputMessage="1" showErrorMessage="1" sqref="E47:E50 E8:E45" xr:uid="{00000000-0002-0000-0000-000000000000}">
      <formula1>"bitte wählen,A,B,I"</formula1>
    </dataValidation>
    <dataValidation type="list" allowBlank="1" showInputMessage="1" showErrorMessage="1" sqref="G8:G45" xr:uid="{9531275B-5A45-47A3-8C4E-17CE133C1608}">
      <formula1>"ja,nein"</formula1>
    </dataValidation>
  </dataValidations>
  <printOptions horizontalCentered="1"/>
  <pageMargins left="0.70866141732283472" right="0.70866141732283472" top="0.59055118110236227" bottom="0.59055118110236227" header="0.31496062992125978" footer="0.31496062992125978"/>
  <pageSetup paperSize="9" scale="78" fitToHeight="0" orientation="portrait" verticalDpi="0"/>
  <headerFooter>
    <oddFooter>&amp;CSeite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72"/>
  <sheetViews>
    <sheetView tabSelected="1" workbookViewId="0">
      <selection sqref="A1:XFD1048576"/>
    </sheetView>
  </sheetViews>
  <sheetFormatPr baseColWidth="10" defaultRowHeight="15" x14ac:dyDescent="0.25"/>
  <cols>
    <col min="1" max="1" width="4.140625" customWidth="1"/>
    <col min="2" max="2" width="15.85546875" customWidth="1"/>
    <col min="3" max="3" width="32.7109375" customWidth="1"/>
    <col min="4" max="4" width="35.7109375" customWidth="1"/>
  </cols>
  <sheetData>
    <row r="1" spans="1:6" ht="33.75" customHeight="1" x14ac:dyDescent="0.25">
      <c r="A1" s="46" t="s">
        <v>0</v>
      </c>
      <c r="B1" s="47"/>
      <c r="C1" s="47"/>
      <c r="D1" s="47"/>
      <c r="E1" s="47"/>
      <c r="F1" s="48"/>
    </row>
    <row r="2" spans="1:6" ht="28.5" customHeight="1" x14ac:dyDescent="0.25">
      <c r="A2" s="52" t="s">
        <v>72</v>
      </c>
      <c r="B2" s="47"/>
      <c r="C2" s="47"/>
      <c r="D2" s="47"/>
      <c r="E2" s="47"/>
      <c r="F2" s="48"/>
    </row>
    <row r="3" spans="1:6" x14ac:dyDescent="0.25">
      <c r="A3" s="49" t="s">
        <v>73</v>
      </c>
      <c r="B3" s="47"/>
      <c r="C3" s="48"/>
      <c r="D3" s="49" t="s">
        <v>74</v>
      </c>
      <c r="E3" s="47"/>
      <c r="F3" s="48"/>
    </row>
    <row r="4" spans="1:6" x14ac:dyDescent="0.25">
      <c r="A4" s="49" t="s">
        <v>2</v>
      </c>
      <c r="B4" s="47"/>
      <c r="C4" s="47"/>
      <c r="D4" s="47"/>
      <c r="E4" s="47"/>
      <c r="F4" s="48"/>
    </row>
    <row r="5" spans="1:6" x14ac:dyDescent="0.25">
      <c r="A5" s="7"/>
      <c r="B5" s="8"/>
      <c r="C5" s="8"/>
      <c r="D5" s="9"/>
      <c r="E5" s="10"/>
      <c r="F5" s="11"/>
    </row>
    <row r="6" spans="1:6" ht="15" customHeight="1" x14ac:dyDescent="0.25">
      <c r="A6" s="49" t="s">
        <v>3</v>
      </c>
      <c r="B6" s="49" t="s">
        <v>4</v>
      </c>
      <c r="C6" s="49" t="s">
        <v>5</v>
      </c>
      <c r="D6" s="63" t="s">
        <v>6</v>
      </c>
      <c r="E6" s="58" t="s">
        <v>7</v>
      </c>
      <c r="F6" s="58" t="s">
        <v>8</v>
      </c>
    </row>
    <row r="7" spans="1:6" x14ac:dyDescent="0.25">
      <c r="A7" s="54"/>
      <c r="B7" s="54"/>
      <c r="C7" s="54"/>
      <c r="D7" s="54"/>
      <c r="E7" s="54"/>
      <c r="F7" s="54"/>
    </row>
    <row r="8" spans="1:6" ht="60" customHeight="1" x14ac:dyDescent="0.25">
      <c r="A8" s="4">
        <v>1</v>
      </c>
      <c r="B8" s="5" t="s">
        <v>75</v>
      </c>
      <c r="C8" s="12" t="s">
        <v>76</v>
      </c>
      <c r="D8" s="13" t="s">
        <v>77</v>
      </c>
      <c r="E8" s="14" t="s">
        <v>15</v>
      </c>
      <c r="F8" s="17" t="str">
        <f>IF(E8="B","Gewichtung festlegen","")</f>
        <v/>
      </c>
    </row>
    <row r="9" spans="1:6" ht="105" customHeight="1" x14ac:dyDescent="0.25">
      <c r="A9" s="4">
        <v>2</v>
      </c>
      <c r="B9" s="66" t="s">
        <v>78</v>
      </c>
      <c r="C9" s="12" t="s">
        <v>79</v>
      </c>
      <c r="D9" s="13" t="s">
        <v>80</v>
      </c>
      <c r="E9" s="14" t="s">
        <v>19</v>
      </c>
      <c r="F9" s="17" t="str">
        <f>IF(E9="B","Gewichtung festlegen","")</f>
        <v/>
      </c>
    </row>
    <row r="10" spans="1:6" ht="75" customHeight="1" x14ac:dyDescent="0.25">
      <c r="A10" s="4">
        <v>3</v>
      </c>
      <c r="B10" s="57"/>
      <c r="C10" s="12" t="s">
        <v>79</v>
      </c>
      <c r="D10" s="13" t="s">
        <v>81</v>
      </c>
      <c r="E10" s="14" t="s">
        <v>25</v>
      </c>
      <c r="F10" s="17">
        <v>2.5</v>
      </c>
    </row>
    <row r="11" spans="1:6" ht="105" customHeight="1" x14ac:dyDescent="0.25">
      <c r="A11" s="4">
        <v>4</v>
      </c>
      <c r="B11" s="57"/>
      <c r="C11" s="12" t="s">
        <v>82</v>
      </c>
      <c r="D11" s="13" t="s">
        <v>83</v>
      </c>
      <c r="E11" s="14" t="s">
        <v>19</v>
      </c>
      <c r="F11" s="17" t="str">
        <f t="shared" ref="F11:F24" si="0">IF(E11="B","Gewichtung festlegen","")</f>
        <v/>
      </c>
    </row>
    <row r="12" spans="1:6" ht="105" customHeight="1" x14ac:dyDescent="0.25">
      <c r="A12" s="4">
        <v>5</v>
      </c>
      <c r="B12" s="57"/>
      <c r="C12" s="12" t="s">
        <v>84</v>
      </c>
      <c r="D12" s="13" t="s">
        <v>85</v>
      </c>
      <c r="E12" s="14" t="s">
        <v>19</v>
      </c>
      <c r="F12" s="17" t="str">
        <f t="shared" si="0"/>
        <v/>
      </c>
    </row>
    <row r="13" spans="1:6" ht="60" customHeight="1" x14ac:dyDescent="0.25">
      <c r="A13" s="4">
        <v>6</v>
      </c>
      <c r="B13" s="54"/>
      <c r="C13" s="12" t="s">
        <v>86</v>
      </c>
      <c r="D13" s="13" t="s">
        <v>87</v>
      </c>
      <c r="E13" s="14" t="s">
        <v>19</v>
      </c>
      <c r="F13" s="17" t="str">
        <f t="shared" si="0"/>
        <v/>
      </c>
    </row>
    <row r="14" spans="1:6" ht="42.75" customHeight="1" x14ac:dyDescent="0.25">
      <c r="A14" s="4">
        <v>7</v>
      </c>
      <c r="B14" s="67" t="s">
        <v>88</v>
      </c>
      <c r="C14" s="12" t="s">
        <v>89</v>
      </c>
      <c r="D14" s="13" t="s">
        <v>90</v>
      </c>
      <c r="E14" s="14" t="s">
        <v>19</v>
      </c>
      <c r="F14" s="17" t="str">
        <f t="shared" si="0"/>
        <v/>
      </c>
    </row>
    <row r="15" spans="1:6" ht="30" customHeight="1" x14ac:dyDescent="0.25">
      <c r="A15" s="4">
        <v>8</v>
      </c>
      <c r="B15" s="57"/>
      <c r="C15" s="12" t="s">
        <v>91</v>
      </c>
      <c r="D15" s="13" t="s">
        <v>92</v>
      </c>
      <c r="E15" s="14" t="s">
        <v>19</v>
      </c>
      <c r="F15" s="17" t="str">
        <f t="shared" si="0"/>
        <v/>
      </c>
    </row>
    <row r="16" spans="1:6" ht="14.25" customHeight="1" x14ac:dyDescent="0.25">
      <c r="A16" s="4">
        <v>10</v>
      </c>
      <c r="B16" s="57"/>
      <c r="C16" s="12" t="s">
        <v>93</v>
      </c>
      <c r="D16" s="13" t="s">
        <v>94</v>
      </c>
      <c r="E16" s="14" t="s">
        <v>19</v>
      </c>
      <c r="F16" s="17" t="str">
        <f t="shared" si="0"/>
        <v/>
      </c>
    </row>
    <row r="17" spans="1:6" x14ac:dyDescent="0.25">
      <c r="A17" s="4">
        <v>11</v>
      </c>
      <c r="B17" s="57"/>
      <c r="C17" s="12" t="s">
        <v>95</v>
      </c>
      <c r="D17" s="13" t="s">
        <v>96</v>
      </c>
      <c r="E17" s="14" t="s">
        <v>19</v>
      </c>
      <c r="F17" s="17" t="str">
        <f t="shared" si="0"/>
        <v/>
      </c>
    </row>
    <row r="18" spans="1:6" ht="14.25" customHeight="1" x14ac:dyDescent="0.25">
      <c r="A18" s="4">
        <v>13</v>
      </c>
      <c r="B18" s="66" t="s">
        <v>97</v>
      </c>
      <c r="C18" s="12" t="s">
        <v>98</v>
      </c>
      <c r="D18" s="15" t="s">
        <v>99</v>
      </c>
      <c r="E18" s="14" t="s">
        <v>19</v>
      </c>
      <c r="F18" s="17" t="str">
        <f t="shared" si="0"/>
        <v/>
      </c>
    </row>
    <row r="19" spans="1:6" ht="45" customHeight="1" x14ac:dyDescent="0.25">
      <c r="A19" s="4">
        <v>14</v>
      </c>
      <c r="B19" s="57"/>
      <c r="C19" s="12" t="s">
        <v>100</v>
      </c>
      <c r="D19" s="13" t="s">
        <v>101</v>
      </c>
      <c r="E19" s="14" t="s">
        <v>19</v>
      </c>
      <c r="F19" s="17" t="str">
        <f t="shared" si="0"/>
        <v/>
      </c>
    </row>
    <row r="20" spans="1:6" ht="30" customHeight="1" x14ac:dyDescent="0.25">
      <c r="A20" s="4">
        <v>15</v>
      </c>
      <c r="B20" s="57"/>
      <c r="C20" s="12" t="s">
        <v>102</v>
      </c>
      <c r="D20" s="13" t="s">
        <v>103</v>
      </c>
      <c r="E20" s="14" t="s">
        <v>19</v>
      </c>
      <c r="F20" s="17" t="str">
        <f t="shared" si="0"/>
        <v/>
      </c>
    </row>
    <row r="21" spans="1:6" ht="30" customHeight="1" x14ac:dyDescent="0.25">
      <c r="A21" s="4">
        <v>16</v>
      </c>
      <c r="B21" s="57"/>
      <c r="C21" s="12" t="s">
        <v>100</v>
      </c>
      <c r="D21" s="13" t="s">
        <v>104</v>
      </c>
      <c r="E21" s="14" t="s">
        <v>19</v>
      </c>
      <c r="F21" s="17" t="str">
        <f t="shared" si="0"/>
        <v/>
      </c>
    </row>
    <row r="22" spans="1:6" x14ac:dyDescent="0.25">
      <c r="A22" s="4"/>
      <c r="B22" s="57"/>
      <c r="C22" s="12" t="s">
        <v>105</v>
      </c>
      <c r="D22" s="13" t="s">
        <v>106</v>
      </c>
      <c r="E22" s="14" t="s">
        <v>19</v>
      </c>
      <c r="F22" s="17" t="str">
        <f t="shared" si="0"/>
        <v/>
      </c>
    </row>
    <row r="23" spans="1:6" ht="45" customHeight="1" x14ac:dyDescent="0.25">
      <c r="A23" s="4">
        <v>17</v>
      </c>
      <c r="B23" s="57"/>
      <c r="C23" s="12" t="s">
        <v>107</v>
      </c>
      <c r="D23" s="13" t="s">
        <v>108</v>
      </c>
      <c r="E23" s="14" t="s">
        <v>19</v>
      </c>
      <c r="F23" s="17" t="str">
        <f t="shared" si="0"/>
        <v/>
      </c>
    </row>
    <row r="24" spans="1:6" ht="75" customHeight="1" x14ac:dyDescent="0.25">
      <c r="A24" s="4">
        <v>18</v>
      </c>
      <c r="B24" s="57"/>
      <c r="C24" s="12" t="s">
        <v>109</v>
      </c>
      <c r="D24" s="13" t="s">
        <v>110</v>
      </c>
      <c r="E24" s="14" t="s">
        <v>19</v>
      </c>
      <c r="F24" s="17" t="str">
        <f t="shared" si="0"/>
        <v/>
      </c>
    </row>
    <row r="25" spans="1:6" ht="30" customHeight="1" x14ac:dyDescent="0.25">
      <c r="A25" s="4">
        <v>19</v>
      </c>
      <c r="B25" s="57"/>
      <c r="C25" s="12" t="s">
        <v>111</v>
      </c>
      <c r="D25" s="13" t="s">
        <v>112</v>
      </c>
      <c r="E25" s="14" t="s">
        <v>25</v>
      </c>
      <c r="F25" s="17">
        <v>2.5</v>
      </c>
    </row>
    <row r="26" spans="1:6" ht="45" customHeight="1" x14ac:dyDescent="0.25">
      <c r="A26" s="4"/>
      <c r="B26" s="54"/>
      <c r="C26" s="12" t="s">
        <v>113</v>
      </c>
      <c r="D26" s="13" t="s">
        <v>114</v>
      </c>
      <c r="E26" s="14" t="s">
        <v>19</v>
      </c>
      <c r="F26" s="17"/>
    </row>
    <row r="27" spans="1:6" ht="90" customHeight="1" x14ac:dyDescent="0.25">
      <c r="A27" s="4">
        <v>20</v>
      </c>
      <c r="B27" s="64" t="s">
        <v>115</v>
      </c>
      <c r="C27" s="12" t="s">
        <v>116</v>
      </c>
      <c r="D27" s="13" t="s">
        <v>117</v>
      </c>
      <c r="E27" s="14" t="s">
        <v>19</v>
      </c>
      <c r="F27" s="17" t="str">
        <f t="shared" ref="F27:F36" si="1">IF(E27="B","Gewichtung festlegen","")</f>
        <v/>
      </c>
    </row>
    <row r="28" spans="1:6" ht="75" customHeight="1" x14ac:dyDescent="0.25">
      <c r="A28" s="4">
        <v>21</v>
      </c>
      <c r="B28" s="57"/>
      <c r="C28" s="12" t="s">
        <v>116</v>
      </c>
      <c r="D28" s="13" t="s">
        <v>118</v>
      </c>
      <c r="E28" s="14" t="s">
        <v>19</v>
      </c>
      <c r="F28" s="17" t="str">
        <f t="shared" si="1"/>
        <v/>
      </c>
    </row>
    <row r="29" spans="1:6" ht="30" customHeight="1" x14ac:dyDescent="0.25">
      <c r="A29" s="4"/>
      <c r="B29" s="57"/>
      <c r="C29" s="12" t="s">
        <v>119</v>
      </c>
      <c r="D29" s="13" t="s">
        <v>120</v>
      </c>
      <c r="E29" s="14" t="s">
        <v>19</v>
      </c>
      <c r="F29" s="17" t="str">
        <f t="shared" si="1"/>
        <v/>
      </c>
    </row>
    <row r="30" spans="1:6" x14ac:dyDescent="0.25">
      <c r="A30" s="4">
        <v>22</v>
      </c>
      <c r="B30" s="57"/>
      <c r="C30" s="12" t="s">
        <v>121</v>
      </c>
      <c r="D30" s="15" t="s">
        <v>122</v>
      </c>
      <c r="E30" s="14" t="s">
        <v>19</v>
      </c>
      <c r="F30" s="17" t="str">
        <f t="shared" si="1"/>
        <v/>
      </c>
    </row>
    <row r="31" spans="1:6" ht="75" customHeight="1" x14ac:dyDescent="0.25">
      <c r="A31" s="4">
        <v>23</v>
      </c>
      <c r="B31" s="57"/>
      <c r="C31" s="12" t="s">
        <v>123</v>
      </c>
      <c r="D31" s="13" t="s">
        <v>124</v>
      </c>
      <c r="E31" s="14" t="s">
        <v>19</v>
      </c>
      <c r="F31" s="17" t="str">
        <f t="shared" si="1"/>
        <v/>
      </c>
    </row>
    <row r="32" spans="1:6" ht="75" customHeight="1" x14ac:dyDescent="0.25">
      <c r="A32" s="4">
        <v>24</v>
      </c>
      <c r="B32" s="54"/>
      <c r="C32" s="12" t="s">
        <v>125</v>
      </c>
      <c r="D32" s="13" t="s">
        <v>126</v>
      </c>
      <c r="E32" s="14" t="s">
        <v>19</v>
      </c>
      <c r="F32" s="17" t="str">
        <f t="shared" si="1"/>
        <v/>
      </c>
    </row>
    <row r="33" spans="1:6" ht="60" customHeight="1" x14ac:dyDescent="0.25">
      <c r="A33" s="4">
        <v>25</v>
      </c>
      <c r="B33" s="67" t="s">
        <v>127</v>
      </c>
      <c r="C33" s="12" t="s">
        <v>128</v>
      </c>
      <c r="D33" s="13" t="s">
        <v>129</v>
      </c>
      <c r="E33" s="14" t="s">
        <v>19</v>
      </c>
      <c r="F33" s="17" t="str">
        <f t="shared" si="1"/>
        <v/>
      </c>
    </row>
    <row r="34" spans="1:6" ht="75" customHeight="1" x14ac:dyDescent="0.25">
      <c r="A34" s="4">
        <v>26</v>
      </c>
      <c r="B34" s="57"/>
      <c r="C34" s="12" t="s">
        <v>128</v>
      </c>
      <c r="D34" s="13" t="s">
        <v>130</v>
      </c>
      <c r="E34" s="14" t="s">
        <v>19</v>
      </c>
      <c r="F34" s="17" t="str">
        <f t="shared" si="1"/>
        <v/>
      </c>
    </row>
    <row r="35" spans="1:6" ht="75" customHeight="1" x14ac:dyDescent="0.25">
      <c r="A35" s="4">
        <v>27</v>
      </c>
      <c r="B35" s="57"/>
      <c r="C35" s="12" t="s">
        <v>131</v>
      </c>
      <c r="D35" s="13" t="s">
        <v>132</v>
      </c>
      <c r="E35" s="14" t="s">
        <v>19</v>
      </c>
      <c r="F35" s="17" t="str">
        <f t="shared" si="1"/>
        <v/>
      </c>
    </row>
    <row r="36" spans="1:6" ht="45" customHeight="1" x14ac:dyDescent="0.25">
      <c r="A36" s="4">
        <v>28</v>
      </c>
      <c r="B36" s="57"/>
      <c r="C36" s="12" t="s">
        <v>131</v>
      </c>
      <c r="D36" s="13" t="s">
        <v>133</v>
      </c>
      <c r="E36" s="14" t="s">
        <v>19</v>
      </c>
      <c r="F36" s="17" t="str">
        <f t="shared" si="1"/>
        <v/>
      </c>
    </row>
    <row r="37" spans="1:6" ht="45" customHeight="1" x14ac:dyDescent="0.25">
      <c r="A37" s="4">
        <v>30</v>
      </c>
      <c r="B37" s="57"/>
      <c r="C37" s="12" t="s">
        <v>131</v>
      </c>
      <c r="D37" s="13" t="s">
        <v>134</v>
      </c>
      <c r="E37" s="14" t="s">
        <v>25</v>
      </c>
      <c r="F37" s="17">
        <v>2.5</v>
      </c>
    </row>
    <row r="38" spans="1:6" ht="45" customHeight="1" x14ac:dyDescent="0.25">
      <c r="A38" s="4"/>
      <c r="B38" s="57"/>
      <c r="C38" s="12" t="s">
        <v>131</v>
      </c>
      <c r="D38" s="13" t="s">
        <v>135</v>
      </c>
      <c r="E38" s="14" t="s">
        <v>25</v>
      </c>
      <c r="F38" s="17">
        <v>15</v>
      </c>
    </row>
    <row r="39" spans="1:6" ht="45" customHeight="1" x14ac:dyDescent="0.25">
      <c r="A39" s="4">
        <v>31</v>
      </c>
      <c r="B39" s="57"/>
      <c r="C39" s="12" t="s">
        <v>136</v>
      </c>
      <c r="D39" s="13" t="s">
        <v>137</v>
      </c>
      <c r="E39" s="14" t="s">
        <v>19</v>
      </c>
      <c r="F39" s="17" t="str">
        <f t="shared" ref="F39:F44" si="2">IF(E39="B","Gewichtung festlegen","")</f>
        <v/>
      </c>
    </row>
    <row r="40" spans="1:6" ht="45" customHeight="1" x14ac:dyDescent="0.25">
      <c r="A40" s="4">
        <v>32</v>
      </c>
      <c r="B40" s="57"/>
      <c r="C40" s="12" t="s">
        <v>136</v>
      </c>
      <c r="D40" s="13" t="s">
        <v>138</v>
      </c>
      <c r="E40" s="14" t="s">
        <v>19</v>
      </c>
      <c r="F40" s="17" t="str">
        <f t="shared" si="2"/>
        <v/>
      </c>
    </row>
    <row r="41" spans="1:6" ht="90" customHeight="1" x14ac:dyDescent="0.25">
      <c r="A41" s="4">
        <v>33</v>
      </c>
      <c r="B41" s="57"/>
      <c r="C41" s="12" t="s">
        <v>139</v>
      </c>
      <c r="D41" s="13" t="s">
        <v>140</v>
      </c>
      <c r="E41" s="14" t="s">
        <v>19</v>
      </c>
      <c r="F41" s="17" t="str">
        <f t="shared" si="2"/>
        <v/>
      </c>
    </row>
    <row r="42" spans="1:6" ht="90" customHeight="1" x14ac:dyDescent="0.25">
      <c r="A42" s="4">
        <v>34</v>
      </c>
      <c r="B42" s="57"/>
      <c r="C42" s="12" t="s">
        <v>139</v>
      </c>
      <c r="D42" s="13" t="s">
        <v>141</v>
      </c>
      <c r="E42" s="14" t="s">
        <v>19</v>
      </c>
      <c r="F42" s="17" t="str">
        <f t="shared" si="2"/>
        <v/>
      </c>
    </row>
    <row r="43" spans="1:6" ht="75" customHeight="1" x14ac:dyDescent="0.25">
      <c r="A43" s="4">
        <v>35</v>
      </c>
      <c r="B43" s="57"/>
      <c r="C43" s="12" t="s">
        <v>139</v>
      </c>
      <c r="D43" s="13" t="s">
        <v>142</v>
      </c>
      <c r="E43" s="14" t="s">
        <v>19</v>
      </c>
      <c r="F43" s="17" t="str">
        <f t="shared" si="2"/>
        <v/>
      </c>
    </row>
    <row r="44" spans="1:6" ht="75" customHeight="1" x14ac:dyDescent="0.25">
      <c r="A44" s="4">
        <v>36</v>
      </c>
      <c r="B44" s="57"/>
      <c r="C44" s="12" t="s">
        <v>139</v>
      </c>
      <c r="D44" s="13" t="s">
        <v>143</v>
      </c>
      <c r="E44" s="14" t="s">
        <v>144</v>
      </c>
      <c r="F44" s="17" t="str">
        <f t="shared" si="2"/>
        <v/>
      </c>
    </row>
    <row r="45" spans="1:6" ht="90" customHeight="1" x14ac:dyDescent="0.25">
      <c r="A45" s="4"/>
      <c r="B45" s="57"/>
      <c r="C45" s="12" t="s">
        <v>139</v>
      </c>
      <c r="D45" s="16" t="s">
        <v>145</v>
      </c>
      <c r="E45" s="14" t="s">
        <v>25</v>
      </c>
      <c r="F45" s="17">
        <v>5</v>
      </c>
    </row>
    <row r="46" spans="1:6" ht="30" customHeight="1" x14ac:dyDescent="0.25">
      <c r="A46" s="4">
        <v>37</v>
      </c>
      <c r="B46" s="57"/>
      <c r="C46" s="12" t="s">
        <v>139</v>
      </c>
      <c r="D46" s="13" t="s">
        <v>146</v>
      </c>
      <c r="E46" s="14" t="s">
        <v>25</v>
      </c>
      <c r="F46" s="17">
        <v>2.5</v>
      </c>
    </row>
    <row r="47" spans="1:6" ht="75" customHeight="1" x14ac:dyDescent="0.25">
      <c r="A47" s="4">
        <v>38</v>
      </c>
      <c r="B47" s="57"/>
      <c r="C47" s="12" t="s">
        <v>147</v>
      </c>
      <c r="D47" s="13" t="s">
        <v>148</v>
      </c>
      <c r="E47" s="14" t="s">
        <v>19</v>
      </c>
      <c r="F47" s="17" t="str">
        <f>IF(E47="B","Gewichtung festlegen","")</f>
        <v/>
      </c>
    </row>
    <row r="48" spans="1:6" ht="45" customHeight="1" x14ac:dyDescent="0.25">
      <c r="A48" s="4">
        <v>39</v>
      </c>
      <c r="B48" s="57"/>
      <c r="C48" s="12" t="s">
        <v>147</v>
      </c>
      <c r="D48" s="13" t="s">
        <v>149</v>
      </c>
      <c r="E48" s="14" t="s">
        <v>19</v>
      </c>
      <c r="F48" s="17" t="str">
        <f>IF(E48="B","Gewichtung festlegen","")</f>
        <v/>
      </c>
    </row>
    <row r="49" spans="1:6" ht="44.25" customHeight="1" x14ac:dyDescent="0.25">
      <c r="A49" s="4">
        <v>40</v>
      </c>
      <c r="B49" s="57"/>
      <c r="C49" s="12" t="s">
        <v>147</v>
      </c>
      <c r="D49" s="13" t="s">
        <v>150</v>
      </c>
      <c r="E49" s="14" t="s">
        <v>19</v>
      </c>
      <c r="F49" s="17" t="str">
        <f>IF(E49="B","Gewichtung festlegen","")</f>
        <v/>
      </c>
    </row>
    <row r="50" spans="1:6" ht="105" customHeight="1" x14ac:dyDescent="0.25">
      <c r="A50" s="4">
        <v>41</v>
      </c>
      <c r="B50" s="57"/>
      <c r="C50" s="12" t="s">
        <v>147</v>
      </c>
      <c r="D50" s="13" t="s">
        <v>151</v>
      </c>
      <c r="E50" s="14" t="s">
        <v>25</v>
      </c>
      <c r="F50" s="17">
        <v>12.5</v>
      </c>
    </row>
    <row r="51" spans="1:6" ht="60" customHeight="1" x14ac:dyDescent="0.25">
      <c r="A51" s="4">
        <v>42</v>
      </c>
      <c r="B51" s="57"/>
      <c r="C51" s="12" t="s">
        <v>147</v>
      </c>
      <c r="D51" s="13" t="s">
        <v>152</v>
      </c>
      <c r="E51" s="14" t="s">
        <v>25</v>
      </c>
      <c r="F51" s="17">
        <v>15</v>
      </c>
    </row>
    <row r="52" spans="1:6" ht="135" customHeight="1" x14ac:dyDescent="0.25">
      <c r="A52" s="4">
        <v>43</v>
      </c>
      <c r="B52" s="57"/>
      <c r="C52" s="12" t="s">
        <v>153</v>
      </c>
      <c r="D52" s="13" t="s">
        <v>154</v>
      </c>
      <c r="E52" s="14" t="s">
        <v>19</v>
      </c>
      <c r="F52" s="17" t="str">
        <f t="shared" ref="F52:F60" si="3">IF(E52="B","Gewichtung festlegen","")</f>
        <v/>
      </c>
    </row>
    <row r="53" spans="1:6" ht="60" customHeight="1" x14ac:dyDescent="0.25">
      <c r="A53" s="4">
        <v>44</v>
      </c>
      <c r="B53" s="57"/>
      <c r="C53" s="12" t="s">
        <v>155</v>
      </c>
      <c r="D53" s="15" t="s">
        <v>156</v>
      </c>
      <c r="E53" s="14" t="s">
        <v>19</v>
      </c>
      <c r="F53" s="17" t="str">
        <f t="shared" si="3"/>
        <v/>
      </c>
    </row>
    <row r="54" spans="1:6" ht="30" customHeight="1" x14ac:dyDescent="0.25">
      <c r="A54" s="4">
        <v>45</v>
      </c>
      <c r="B54" s="67" t="s">
        <v>157</v>
      </c>
      <c r="C54" s="12" t="s">
        <v>158</v>
      </c>
      <c r="D54" s="13" t="s">
        <v>159</v>
      </c>
      <c r="E54" s="14" t="s">
        <v>19</v>
      </c>
      <c r="F54" s="17" t="str">
        <f t="shared" si="3"/>
        <v/>
      </c>
    </row>
    <row r="55" spans="1:6" ht="30" customHeight="1" x14ac:dyDescent="0.25">
      <c r="A55" s="4">
        <v>46</v>
      </c>
      <c r="B55" s="57"/>
      <c r="C55" s="12" t="s">
        <v>160</v>
      </c>
      <c r="D55" s="13" t="s">
        <v>161</v>
      </c>
      <c r="E55" s="14" t="s">
        <v>19</v>
      </c>
      <c r="F55" s="17" t="str">
        <f t="shared" si="3"/>
        <v/>
      </c>
    </row>
    <row r="56" spans="1:6" x14ac:dyDescent="0.25">
      <c r="A56" s="4">
        <v>47</v>
      </c>
      <c r="B56" s="57"/>
      <c r="C56" s="12" t="s">
        <v>160</v>
      </c>
      <c r="D56" s="13" t="s">
        <v>162</v>
      </c>
      <c r="E56" s="14" t="s">
        <v>19</v>
      </c>
      <c r="F56" s="17" t="str">
        <f t="shared" si="3"/>
        <v/>
      </c>
    </row>
    <row r="57" spans="1:6" ht="45" customHeight="1" x14ac:dyDescent="0.25">
      <c r="A57" s="4">
        <v>48</v>
      </c>
      <c r="B57" s="57"/>
      <c r="C57" s="12" t="s">
        <v>163</v>
      </c>
      <c r="D57" s="13" t="s">
        <v>164</v>
      </c>
      <c r="E57" s="14" t="s">
        <v>19</v>
      </c>
      <c r="F57" s="17" t="str">
        <f t="shared" si="3"/>
        <v/>
      </c>
    </row>
    <row r="58" spans="1:6" ht="45" customHeight="1" x14ac:dyDescent="0.25">
      <c r="A58" s="4">
        <v>49</v>
      </c>
      <c r="B58" s="64" t="s">
        <v>51</v>
      </c>
      <c r="C58" s="3" t="s">
        <v>56</v>
      </c>
      <c r="D58" s="2" t="s">
        <v>165</v>
      </c>
      <c r="E58" s="6" t="s">
        <v>19</v>
      </c>
      <c r="F58" s="17" t="str">
        <f t="shared" si="3"/>
        <v/>
      </c>
    </row>
    <row r="59" spans="1:6" ht="30" customHeight="1" x14ac:dyDescent="0.25">
      <c r="A59" s="4">
        <v>50</v>
      </c>
      <c r="B59" s="57"/>
      <c r="C59" s="3" t="s">
        <v>166</v>
      </c>
      <c r="D59" s="2" t="s">
        <v>167</v>
      </c>
      <c r="E59" s="6" t="s">
        <v>19</v>
      </c>
      <c r="F59" s="17" t="str">
        <f t="shared" si="3"/>
        <v/>
      </c>
    </row>
    <row r="60" spans="1:6" ht="45" customHeight="1" x14ac:dyDescent="0.25">
      <c r="A60" s="4">
        <v>51</v>
      </c>
      <c r="B60" s="57"/>
      <c r="C60" s="3" t="s">
        <v>54</v>
      </c>
      <c r="D60" s="2" t="s">
        <v>55</v>
      </c>
      <c r="E60" s="6" t="s">
        <v>19</v>
      </c>
      <c r="F60" s="17" t="str">
        <f t="shared" si="3"/>
        <v/>
      </c>
    </row>
    <row r="61" spans="1:6" ht="45" customHeight="1" x14ac:dyDescent="0.25">
      <c r="A61" s="4">
        <v>52</v>
      </c>
      <c r="B61" s="57"/>
      <c r="C61" s="3" t="s">
        <v>54</v>
      </c>
      <c r="D61" s="2" t="s">
        <v>168</v>
      </c>
      <c r="E61" s="6" t="s">
        <v>25</v>
      </c>
      <c r="F61" s="17">
        <v>2.5</v>
      </c>
    </row>
    <row r="62" spans="1:6" x14ac:dyDescent="0.25">
      <c r="A62" s="4">
        <v>53</v>
      </c>
      <c r="B62" s="57"/>
      <c r="C62" s="3" t="s">
        <v>59</v>
      </c>
      <c r="D62" s="32" t="s">
        <v>60</v>
      </c>
      <c r="E62" s="6" t="s">
        <v>15</v>
      </c>
      <c r="F62" s="17" t="str">
        <f>IF(E62="B","Gewichtung festlegen","")</f>
        <v/>
      </c>
    </row>
    <row r="63" spans="1:6" ht="120" customHeight="1" x14ac:dyDescent="0.25">
      <c r="A63" s="4">
        <v>54</v>
      </c>
      <c r="B63" s="57"/>
      <c r="C63" s="3" t="s">
        <v>169</v>
      </c>
      <c r="D63" s="13" t="s">
        <v>170</v>
      </c>
      <c r="E63" s="6" t="s">
        <v>19</v>
      </c>
      <c r="F63" s="17" t="str">
        <f>IF(E63="B","Gewichtung festlegen","")</f>
        <v/>
      </c>
    </row>
    <row r="64" spans="1:6" ht="144.75" customHeight="1" x14ac:dyDescent="0.25">
      <c r="A64" s="4">
        <v>55</v>
      </c>
      <c r="B64" s="57"/>
      <c r="C64" s="3" t="s">
        <v>63</v>
      </c>
      <c r="D64" s="2" t="s">
        <v>64</v>
      </c>
      <c r="E64" s="6" t="s">
        <v>19</v>
      </c>
      <c r="F64" s="17" t="str">
        <f>IF(E64="B","Gewichtung festlegen","")</f>
        <v/>
      </c>
    </row>
    <row r="65" spans="1:6" ht="30" customHeight="1" x14ac:dyDescent="0.25">
      <c r="A65" s="4">
        <v>56</v>
      </c>
      <c r="B65" s="54"/>
      <c r="C65" s="3" t="s">
        <v>65</v>
      </c>
      <c r="D65" s="1" t="s">
        <v>66</v>
      </c>
      <c r="E65" s="6" t="s">
        <v>19</v>
      </c>
      <c r="F65" s="17" t="str">
        <f>IF(E65="B","Gewichtung festlegen","")</f>
        <v/>
      </c>
    </row>
    <row r="66" spans="1:6" x14ac:dyDescent="0.25">
      <c r="A66" s="4">
        <v>57</v>
      </c>
      <c r="B66" s="65" t="s">
        <v>67</v>
      </c>
      <c r="C66" s="3" t="s">
        <v>171</v>
      </c>
      <c r="D66" s="1" t="s">
        <v>172</v>
      </c>
      <c r="E66" s="6" t="s">
        <v>25</v>
      </c>
      <c r="F66" s="18">
        <v>40</v>
      </c>
    </row>
    <row r="67" spans="1:6" x14ac:dyDescent="0.25">
      <c r="A67" s="4">
        <v>58</v>
      </c>
      <c r="B67" s="57"/>
      <c r="C67" s="20" t="s">
        <v>70</v>
      </c>
      <c r="D67" s="21"/>
      <c r="E67" s="19" t="s">
        <v>15</v>
      </c>
      <c r="F67" s="22"/>
    </row>
    <row r="68" spans="1:6" ht="18.75" customHeight="1" x14ac:dyDescent="0.25">
      <c r="A68" s="23" t="s">
        <v>71</v>
      </c>
      <c r="B68" s="24"/>
      <c r="C68" s="24"/>
      <c r="D68" s="25"/>
      <c r="E68" s="26"/>
      <c r="F68" s="27">
        <f>SUM(F8:F67)</f>
        <v>100</v>
      </c>
    </row>
    <row r="69" spans="1:6" x14ac:dyDescent="0.25">
      <c r="A69" s="10"/>
      <c r="B69" s="8"/>
      <c r="C69" s="28"/>
      <c r="D69" s="29"/>
      <c r="E69" s="30"/>
      <c r="F69" s="31"/>
    </row>
    <row r="70" spans="1:6" x14ac:dyDescent="0.25">
      <c r="A70" s="10"/>
      <c r="B70" s="8"/>
      <c r="C70" s="28"/>
      <c r="D70" s="29"/>
      <c r="E70" s="30"/>
      <c r="F70" s="31"/>
    </row>
    <row r="71" spans="1:6" x14ac:dyDescent="0.25">
      <c r="A71" s="10"/>
      <c r="B71" s="8"/>
      <c r="C71" s="28"/>
      <c r="D71" s="29"/>
      <c r="E71" s="30"/>
      <c r="F71" s="31"/>
    </row>
    <row r="72" spans="1:6" x14ac:dyDescent="0.25">
      <c r="A72" s="10"/>
      <c r="B72" s="8"/>
      <c r="C72" s="28"/>
      <c r="D72" s="29"/>
      <c r="E72" s="30"/>
      <c r="F72" s="31"/>
    </row>
  </sheetData>
  <sheetProtection algorithmName="SHA-512" hashValue="Jt2m5HFu8ro/pknCApWPib+J6q1jSIRzUgbcXYovsMV8bXTZwTEV02LGp/DomxTRmJywJ2Q/IvoZoHcbic5Z6A==" saltValue="3pYItV/9yHWxuWj3ifN+nA==" spinCount="100000" sheet="1" objects="1" scenarios="1"/>
  <mergeCells count="19">
    <mergeCell ref="A3:C3"/>
    <mergeCell ref="A6:A7"/>
    <mergeCell ref="B27:B32"/>
    <mergeCell ref="B58:B65"/>
    <mergeCell ref="B66:B67"/>
    <mergeCell ref="A1:F1"/>
    <mergeCell ref="B18:B26"/>
    <mergeCell ref="C6:C7"/>
    <mergeCell ref="D6:D7"/>
    <mergeCell ref="B54:B57"/>
    <mergeCell ref="F6:F7"/>
    <mergeCell ref="A2:F2"/>
    <mergeCell ref="B14:B17"/>
    <mergeCell ref="D3:F3"/>
    <mergeCell ref="E6:E7"/>
    <mergeCell ref="A4:F4"/>
    <mergeCell ref="B6:B7"/>
    <mergeCell ref="B33:B53"/>
    <mergeCell ref="B9:B13"/>
  </mergeCells>
  <dataValidations count="1">
    <dataValidation type="list" allowBlank="1" showInputMessage="1" showErrorMessage="1" sqref="E8:E67 E69:E72" xr:uid="{00000000-0002-0000-0100-000000000000}">
      <formula1>"bitte wählen,A,B,I"</formula1>
    </dataValidation>
  </dataValidations>
  <printOptions horizontalCentered="1"/>
  <pageMargins left="0.70866141732283472" right="0.70866141732283472" top="0.59055118110236227" bottom="0.59055118110236227" header="0.31496062992125978" footer="0.31496062992125978"/>
  <pageSetup paperSize="9" scale="78" fitToHeight="0" orientation="portrait" verticalDpi="0"/>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Leistungsverzeichnis</vt:lpstr>
      <vt:lpstr>Beispiel (Digitalmikroskop)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Lubosch</dc:creator>
  <cp:lastModifiedBy>Anwaltskanzlei HAAK + PARTNER</cp:lastModifiedBy>
  <cp:lastPrinted>2023-11-29T08:45:53Z</cp:lastPrinted>
  <dcterms:created xsi:type="dcterms:W3CDTF">2021-07-21T20:21:13Z</dcterms:created>
  <dcterms:modified xsi:type="dcterms:W3CDTF">2026-07-03T06:05:22Z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0x01010029A5DD49720BB64B8E6843AAE36A121C</vt:lpwstr>
  </property>
</Properties>
</file>